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sncf.sharepoint.com/sites/CLUG2GrpO365/Shared Documents/Workpackage 3/T3-2-PHA/01-DELIVERABLES/"/>
    </mc:Choice>
  </mc:AlternateContent>
  <xr:revisionPtr revIDLastSave="267" documentId="8_{5CDE1EDB-979D-49D7-91F2-7ED16B3E6857}" xr6:coauthVersionLast="47" xr6:coauthVersionMax="47" xr10:uidLastSave="{34E69810-20AB-4A07-BB4F-DC2D553F88EE}"/>
  <bookViews>
    <workbookView xWindow="28680" yWindow="-120" windowWidth="29040" windowHeight="15720" tabRatio="792" xr2:uid="{00000000-000D-0000-FFFF-FFFF00000000}"/>
  </bookViews>
  <sheets>
    <sheet name="Title" sheetId="1" r:id="rId1"/>
    <sheet name="2-Risk Criteria" sheetId="23" r:id="rId2"/>
    <sheet name="2- Accidents" sheetId="24" r:id="rId3"/>
    <sheet name="4-Wider System of Interest D2.1" sheetId="22" r:id="rId4"/>
    <sheet name="4- Functional Breakdown (D2.3)" sheetId="25" r:id="rId5"/>
    <sheet name="5a- Haz Id  Subset 91" sheetId="11" r:id="rId6"/>
    <sheet name="5b- Haz Id New Functionalities" sheetId="12" r:id="rId7"/>
    <sheet name="5c- Haz Id New Technologies" sheetId="28" r:id="rId8"/>
    <sheet name="5d- Haz Id from Accident" sheetId="26" r:id="rId9"/>
    <sheet name="6a- Derived hazards" sheetId="3" r:id="rId10"/>
    <sheet name="6b - Feared Events" sheetId="4" r:id="rId11"/>
    <sheet name="7 - Risk Assessment" sheetId="5" r:id="rId12"/>
    <sheet name="8a - RAMS requirements" sheetId="6" r:id="rId13"/>
    <sheet name="8b - SRAC" sheetId="7" r:id="rId14"/>
    <sheet name="9- Apportionement" sheetId="8" r:id="rId15"/>
    <sheet name="10a - Assumptions" sheetId="9" r:id="rId16"/>
    <sheet name="10b - Open points" sheetId="10" r:id="rId17"/>
  </sheets>
  <definedNames>
    <definedName name="_xlnm._FilterDatabase" localSheetId="5" hidden="1">'5a- Haz Id  Subset 91'!$A$1:$K$120</definedName>
    <definedName name="_xlnm._FilterDatabase" localSheetId="6" hidden="1">'5b- Haz Id New Functionalities'!$A$2:$N$114</definedName>
    <definedName name="_xlnm._FilterDatabase" localSheetId="7" hidden="1">'5c- Haz Id New Technologies'!$A$1:$L$14</definedName>
    <definedName name="_xlnm._FilterDatabase" localSheetId="8" hidden="1">'5d- Haz Id from Accident'!$A$1:$Q$180</definedName>
    <definedName name="_xlnm._FilterDatabase" localSheetId="9" hidden="1">'6a- Derived hazards'!$A$1:$K$34</definedName>
    <definedName name="_Ref99548842" localSheetId="4">'4- Functional Breakdown (D2.3)'!#REF!</definedName>
    <definedName name="_Ref99548870" localSheetId="4">'4- Functional Breakdown (D2.3)'!#REF!</definedName>
    <definedName name="_Toc134019131" localSheetId="2">'2- Accidents'!$A$1</definedName>
    <definedName name="_Toc134019131" localSheetId="1">'2-Risk Criteria'!$A$1</definedName>
    <definedName name="_Toc134019132" localSheetId="2">'2- Accidents'!#REF!</definedName>
    <definedName name="_Toc134019132" localSheetId="1">'2-Risk Criteria'!$A$11</definedName>
    <definedName name="_Toc134019133" localSheetId="2">'2- Accidents'!#REF!</definedName>
    <definedName name="_Toc134019133" localSheetId="1">'2-Risk Criteria'!$A$18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2" l="1"/>
  <c r="M5" i="12"/>
  <c r="M6" i="12"/>
  <c r="M7" i="12"/>
  <c r="M8" i="12"/>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3" i="12"/>
  <c r="D5" i="5"/>
  <c r="D2" i="5"/>
  <c r="D3" i="5"/>
  <c r="D4" i="5"/>
  <c r="D6" i="5"/>
  <c r="D7" i="5"/>
  <c r="D8" i="5"/>
  <c r="D9" i="5"/>
  <c r="D12" i="5"/>
  <c r="D14" i="5"/>
  <c r="D10" i="5"/>
  <c r="D11" i="5"/>
  <c r="D13" i="5"/>
  <c r="D15" i="5"/>
  <c r="J177" i="26"/>
  <c r="K177" i="26"/>
  <c r="L177" i="26"/>
  <c r="M177" i="26"/>
  <c r="N177" i="26"/>
  <c r="J178" i="26"/>
  <c r="K178" i="26"/>
  <c r="L178" i="26"/>
  <c r="M178" i="26"/>
  <c r="N178" i="26"/>
  <c r="I178" i="26"/>
  <c r="I177" i="26"/>
  <c r="J175" i="26"/>
  <c r="K175" i="26"/>
  <c r="L175" i="26"/>
  <c r="M175" i="26"/>
  <c r="N175" i="26"/>
  <c r="I175" i="26"/>
  <c r="M171" i="26"/>
  <c r="Q167" i="26"/>
  <c r="I167" i="26"/>
  <c r="J167" i="26"/>
  <c r="K167" i="26"/>
  <c r="M167" i="26"/>
  <c r="N167" i="26"/>
  <c r="M168" i="26"/>
  <c r="H167" i="26"/>
  <c r="Q165" i="26"/>
  <c r="Q164" i="26"/>
  <c r="I165" i="26"/>
  <c r="J165" i="26"/>
  <c r="K165" i="26"/>
  <c r="M165" i="26"/>
  <c r="N165" i="26"/>
  <c r="H165" i="26"/>
  <c r="M161" i="26"/>
  <c r="N161" i="26"/>
  <c r="O161" i="26"/>
  <c r="P161" i="26"/>
  <c r="M164" i="26"/>
  <c r="N164" i="26"/>
  <c r="I164" i="26"/>
  <c r="J164" i="26"/>
  <c r="K164" i="26"/>
  <c r="H164" i="26"/>
  <c r="O174" i="26"/>
  <c r="P174" i="26"/>
  <c r="I150" i="26"/>
  <c r="J150" i="26"/>
  <c r="K150" i="26"/>
  <c r="L150" i="26"/>
  <c r="M150" i="26"/>
  <c r="N150" i="26"/>
  <c r="I148" i="26"/>
  <c r="J148" i="26"/>
  <c r="K148" i="26"/>
  <c r="L148" i="26"/>
  <c r="M148" i="26"/>
  <c r="N148" i="26"/>
  <c r="H150" i="26"/>
  <c r="H148" i="26"/>
  <c r="I145" i="26"/>
  <c r="J145" i="26"/>
  <c r="K145" i="26"/>
  <c r="L145" i="26"/>
  <c r="M145" i="26"/>
  <c r="N145" i="26"/>
  <c r="I143" i="26"/>
  <c r="J143" i="26"/>
  <c r="K143" i="26"/>
  <c r="L143" i="26"/>
  <c r="M143" i="26"/>
  <c r="N143" i="26"/>
  <c r="H145" i="26"/>
  <c r="H143" i="26"/>
  <c r="I135" i="26"/>
  <c r="I137" i="26"/>
  <c r="J135" i="26"/>
  <c r="J137" i="26"/>
  <c r="K135" i="26"/>
  <c r="K137" i="26"/>
  <c r="L135" i="26"/>
  <c r="L137" i="26"/>
  <c r="M135" i="26"/>
  <c r="M137" i="26"/>
  <c r="N135" i="26"/>
  <c r="N137" i="26"/>
  <c r="H135" i="26"/>
  <c r="H137" i="26"/>
  <c r="I134" i="26"/>
  <c r="J134" i="26"/>
  <c r="K134" i="26"/>
  <c r="L134" i="26"/>
  <c r="M134" i="26"/>
  <c r="N134" i="26"/>
  <c r="H134" i="26"/>
  <c r="O7" i="26"/>
  <c r="P7" i="26"/>
  <c r="O10" i="26"/>
  <c r="P10" i="26"/>
  <c r="O12" i="26"/>
  <c r="P12" i="26"/>
  <c r="O14" i="26"/>
  <c r="P14" i="26"/>
  <c r="O15" i="26"/>
  <c r="P15" i="26"/>
  <c r="O28" i="26"/>
  <c r="P28" i="26"/>
  <c r="O38" i="26"/>
  <c r="P38" i="26"/>
  <c r="O39" i="26"/>
  <c r="P39" i="26"/>
  <c r="O45" i="26"/>
  <c r="P45" i="26"/>
  <c r="O80" i="26"/>
  <c r="P80" i="26"/>
  <c r="O99" i="26"/>
  <c r="P99" i="26"/>
  <c r="O117" i="26"/>
  <c r="P117" i="26"/>
  <c r="O119" i="26"/>
  <c r="P119" i="26"/>
  <c r="O122" i="26"/>
  <c r="P122" i="26"/>
  <c r="O124" i="26"/>
  <c r="P124" i="26"/>
  <c r="O128" i="26"/>
  <c r="P128" i="26"/>
  <c r="O131" i="26"/>
  <c r="P131" i="26"/>
  <c r="O156" i="26"/>
  <c r="P156" i="26"/>
  <c r="O160" i="26"/>
  <c r="P160" i="26"/>
  <c r="O141" i="26"/>
  <c r="P141" i="26"/>
  <c r="O6" i="26"/>
  <c r="P6" i="26"/>
  <c r="J69" i="12"/>
  <c r="K69" i="12"/>
  <c r="J68" i="12"/>
  <c r="K68" i="12"/>
  <c r="J65" i="12"/>
  <c r="K65" i="12"/>
  <c r="J66" i="12"/>
  <c r="K66" i="12"/>
  <c r="J114" i="12"/>
  <c r="K114" i="12"/>
  <c r="J113" i="12"/>
  <c r="K113" i="12"/>
  <c r="J112" i="12"/>
  <c r="K112" i="12"/>
  <c r="J108" i="12"/>
  <c r="K108" i="12"/>
  <c r="J109" i="12"/>
  <c r="K109" i="12"/>
  <c r="J110" i="12"/>
  <c r="K110" i="12"/>
  <c r="J101" i="12"/>
  <c r="K101" i="12"/>
  <c r="J96" i="12"/>
  <c r="K96" i="12"/>
  <c r="J90" i="12"/>
  <c r="K90" i="12"/>
  <c r="J85" i="12"/>
  <c r="K85" i="12"/>
  <c r="J77" i="12"/>
  <c r="K77" i="12"/>
  <c r="J72" i="12"/>
  <c r="K72" i="12"/>
  <c r="J36" i="12"/>
  <c r="K36" i="12"/>
  <c r="J32" i="12"/>
  <c r="K32" i="12"/>
  <c r="J24" i="12"/>
  <c r="K24" i="12"/>
  <c r="J23" i="12"/>
  <c r="K23" i="12"/>
  <c r="J21" i="12"/>
  <c r="K21" i="12"/>
  <c r="J20" i="12"/>
  <c r="K20" i="12"/>
  <c r="J27" i="12"/>
  <c r="K27" i="12"/>
  <c r="J26" i="12"/>
  <c r="K26" i="12"/>
  <c r="J16" i="12"/>
  <c r="K16" i="12"/>
  <c r="J12" i="12"/>
  <c r="K12" i="12"/>
  <c r="J11" i="12"/>
  <c r="K11" i="12"/>
  <c r="J8" i="12"/>
  <c r="K8" i="12"/>
  <c r="J112" i="26"/>
  <c r="K112" i="26"/>
  <c r="L112" i="26"/>
  <c r="N112" i="26"/>
  <c r="O112" i="26"/>
  <c r="P112" i="26"/>
  <c r="Q112" i="26"/>
  <c r="I112" i="26"/>
  <c r="J111" i="26"/>
  <c r="K111" i="26"/>
  <c r="L111" i="26"/>
  <c r="N111" i="26"/>
  <c r="O111" i="26"/>
  <c r="P111" i="26"/>
  <c r="Q111" i="26"/>
  <c r="I111" i="26"/>
  <c r="H103" i="26"/>
  <c r="H168" i="26"/>
  <c r="H101" i="26"/>
  <c r="I103" i="26"/>
  <c r="I168" i="26"/>
  <c r="J103" i="26"/>
  <c r="J168" i="26"/>
  <c r="K103" i="26"/>
  <c r="K168" i="26"/>
  <c r="L103" i="26"/>
  <c r="N103" i="26"/>
  <c r="O103" i="26"/>
  <c r="P103" i="26"/>
  <c r="Q103" i="26"/>
  <c r="Q168" i="26"/>
  <c r="I101" i="26"/>
  <c r="J101" i="26"/>
  <c r="K101" i="26"/>
  <c r="N101" i="26"/>
  <c r="O101" i="26"/>
  <c r="P101" i="26"/>
  <c r="Q101" i="26"/>
  <c r="J81" i="26"/>
  <c r="K81" i="26"/>
  <c r="O81" i="26"/>
  <c r="P81" i="26"/>
  <c r="Q81" i="26"/>
  <c r="J82" i="26"/>
  <c r="K82" i="26"/>
  <c r="O82" i="26"/>
  <c r="P82" i="26"/>
  <c r="Q82" i="26"/>
  <c r="I82" i="26"/>
  <c r="I81" i="26"/>
  <c r="K16" i="26"/>
  <c r="I79" i="26"/>
  <c r="J79" i="26"/>
  <c r="N79" i="26"/>
  <c r="O79" i="26"/>
  <c r="P79" i="26"/>
  <c r="Q79" i="26"/>
  <c r="I74" i="26"/>
  <c r="J74" i="26"/>
  <c r="K74" i="26"/>
  <c r="N74" i="26"/>
  <c r="O74" i="26"/>
  <c r="P74" i="26"/>
  <c r="Q74" i="26"/>
  <c r="H74" i="26"/>
  <c r="I65" i="26"/>
  <c r="J65" i="26"/>
  <c r="K65" i="26"/>
  <c r="N65" i="26"/>
  <c r="O65" i="26"/>
  <c r="P65" i="26"/>
  <c r="Q65" i="26"/>
  <c r="H65" i="26"/>
  <c r="J52" i="26"/>
  <c r="K52" i="26"/>
  <c r="L52" i="26"/>
  <c r="N52" i="26"/>
  <c r="O52" i="26"/>
  <c r="P52" i="26"/>
  <c r="Q52" i="26"/>
  <c r="I52" i="26"/>
  <c r="I46" i="26"/>
  <c r="J46" i="26"/>
  <c r="K46" i="26"/>
  <c r="L46" i="26"/>
  <c r="N46" i="26"/>
  <c r="O46" i="26"/>
  <c r="P46" i="26"/>
  <c r="Q46" i="26"/>
  <c r="I47" i="26"/>
  <c r="J47" i="26"/>
  <c r="K47" i="26"/>
  <c r="L47" i="26"/>
  <c r="N47" i="26"/>
  <c r="O47" i="26"/>
  <c r="P47" i="26"/>
  <c r="Q47" i="26"/>
  <c r="H47" i="26"/>
  <c r="I48" i="26"/>
  <c r="J48" i="26"/>
  <c r="K48" i="26"/>
  <c r="L48" i="26"/>
  <c r="N48" i="26"/>
  <c r="O48" i="26"/>
  <c r="P48" i="26"/>
  <c r="Q48" i="26"/>
  <c r="H48" i="26"/>
  <c r="H46" i="26"/>
  <c r="I55" i="26"/>
  <c r="J55" i="26"/>
  <c r="K55" i="26"/>
  <c r="L55" i="26"/>
  <c r="N55" i="26"/>
  <c r="O55" i="26"/>
  <c r="P55" i="26"/>
  <c r="Q55" i="26"/>
  <c r="I56" i="26"/>
  <c r="J56" i="26"/>
  <c r="K56" i="26"/>
  <c r="L56" i="26"/>
  <c r="N56" i="26"/>
  <c r="O56" i="26"/>
  <c r="P56" i="26"/>
  <c r="Q56" i="26"/>
  <c r="H56" i="26"/>
  <c r="H55" i="26"/>
  <c r="I49" i="26"/>
  <c r="J49" i="26"/>
  <c r="K49" i="26"/>
  <c r="L49" i="26"/>
  <c r="N49" i="26"/>
  <c r="O49" i="26"/>
  <c r="P49" i="26"/>
  <c r="Q49" i="26"/>
  <c r="I50" i="26"/>
  <c r="J50" i="26"/>
  <c r="K50" i="26"/>
  <c r="L50" i="26"/>
  <c r="N50" i="26"/>
  <c r="O50" i="26"/>
  <c r="P50" i="26"/>
  <c r="Q50" i="26"/>
  <c r="H50" i="26"/>
  <c r="H49" i="26"/>
  <c r="H42" i="26"/>
  <c r="I42" i="26"/>
  <c r="J42" i="26"/>
  <c r="K42" i="26"/>
  <c r="L42" i="26"/>
  <c r="N42" i="26"/>
  <c r="O42" i="26"/>
  <c r="P42" i="26"/>
  <c r="Q42" i="26"/>
  <c r="I41" i="26"/>
  <c r="J41" i="26"/>
  <c r="K41" i="26"/>
  <c r="L41" i="26"/>
  <c r="N41" i="26"/>
  <c r="O41" i="26"/>
  <c r="P41" i="26"/>
  <c r="Q41" i="26"/>
  <c r="H41" i="26"/>
  <c r="J34" i="26"/>
  <c r="I35" i="26"/>
  <c r="J35" i="26"/>
  <c r="K35" i="26"/>
  <c r="L35" i="26"/>
  <c r="N35" i="26"/>
  <c r="O35" i="26"/>
  <c r="P35" i="26"/>
  <c r="Q35" i="26"/>
  <c r="H35" i="26"/>
  <c r="I29" i="26"/>
  <c r="J29" i="26"/>
  <c r="K29" i="26"/>
  <c r="L29" i="26"/>
  <c r="N29" i="26"/>
  <c r="O29" i="26"/>
  <c r="P29" i="26"/>
  <c r="Q29" i="26"/>
  <c r="H29" i="26"/>
  <c r="N16" i="26"/>
  <c r="O16" i="26"/>
  <c r="P16" i="26"/>
  <c r="I16" i="26"/>
  <c r="J16" i="26"/>
  <c r="L16" i="26"/>
  <c r="Q16" i="26"/>
  <c r="H16" i="26"/>
  <c r="I26" i="26"/>
  <c r="J26" i="26"/>
  <c r="K26" i="26"/>
  <c r="L26" i="26"/>
  <c r="N26" i="26"/>
  <c r="O26" i="26"/>
  <c r="P26" i="26"/>
  <c r="Q26" i="26"/>
  <c r="H26" i="26"/>
  <c r="I21" i="26"/>
  <c r="J21" i="26"/>
  <c r="K21" i="26"/>
  <c r="L21" i="26"/>
  <c r="N21" i="26"/>
  <c r="O21" i="26"/>
  <c r="P21" i="26"/>
  <c r="Q21" i="26"/>
  <c r="I19" i="26"/>
  <c r="J19" i="26"/>
  <c r="K19" i="26"/>
  <c r="L19" i="26"/>
  <c r="N19" i="26"/>
  <c r="O19" i="26"/>
  <c r="P19" i="26"/>
  <c r="Q19" i="26"/>
  <c r="H19" i="26"/>
  <c r="I8" i="26"/>
  <c r="J8" i="26"/>
  <c r="K8" i="26"/>
  <c r="L8" i="26"/>
  <c r="N8" i="26"/>
  <c r="O8" i="26"/>
  <c r="P8" i="26"/>
  <c r="Q8" i="26"/>
  <c r="H8" i="26"/>
  <c r="I34" i="26"/>
  <c r="K34" i="26"/>
  <c r="L34" i="26"/>
  <c r="N34" i="26"/>
  <c r="O34" i="26"/>
  <c r="P34" i="26"/>
  <c r="Q34" i="26"/>
  <c r="I33" i="26"/>
  <c r="J33" i="26"/>
  <c r="K33" i="26"/>
  <c r="L33" i="26"/>
  <c r="N33" i="26"/>
  <c r="O33" i="26"/>
  <c r="P33" i="26"/>
  <c r="Q33" i="26"/>
  <c r="O177" i="26"/>
  <c r="P177" i="26"/>
  <c r="O178" i="26"/>
  <c r="P178" i="26"/>
  <c r="O175" i="26"/>
  <c r="P175" i="26"/>
  <c r="H171" i="26"/>
  <c r="N171" i="26"/>
  <c r="K171" i="26"/>
  <c r="J171" i="26"/>
  <c r="I171" i="26"/>
  <c r="Q171" i="26"/>
  <c r="O137" i="26"/>
  <c r="P137" i="26"/>
  <c r="N168" i="26"/>
  <c r="O134" i="26"/>
  <c r="P134" i="26"/>
  <c r="O145" i="26"/>
  <c r="P145" i="26"/>
  <c r="O135" i="26"/>
  <c r="P135" i="26"/>
  <c r="O148" i="26"/>
  <c r="P148" i="26"/>
  <c r="O143" i="26"/>
  <c r="P143" i="26"/>
  <c r="O150" i="26"/>
  <c r="P150" i="26"/>
  <c r="J4" i="12"/>
  <c r="K4" i="12"/>
  <c r="J5" i="12"/>
  <c r="K5" i="12"/>
  <c r="J6" i="12"/>
  <c r="K6" i="12"/>
  <c r="J7" i="12"/>
  <c r="K7" i="12"/>
  <c r="J9" i="12"/>
  <c r="K9" i="12"/>
  <c r="J10" i="12"/>
  <c r="K10" i="12"/>
  <c r="J13" i="12"/>
  <c r="K13" i="12"/>
  <c r="J14" i="12"/>
  <c r="K14" i="12"/>
  <c r="J15" i="12"/>
  <c r="K15" i="12"/>
  <c r="J17" i="12"/>
  <c r="K17" i="12"/>
  <c r="J18" i="12"/>
  <c r="K18" i="12"/>
  <c r="J19" i="12"/>
  <c r="K19" i="12"/>
  <c r="J22" i="12"/>
  <c r="K22" i="12"/>
  <c r="J25" i="12"/>
  <c r="K25" i="12"/>
  <c r="J28" i="12"/>
  <c r="K28" i="12"/>
  <c r="J29" i="12"/>
  <c r="K29" i="12"/>
  <c r="J30" i="12"/>
  <c r="K30" i="12"/>
  <c r="J31" i="12"/>
  <c r="K31" i="12"/>
  <c r="J33" i="12"/>
  <c r="K33" i="12"/>
  <c r="J34" i="12"/>
  <c r="K34" i="12"/>
  <c r="J35" i="12"/>
  <c r="K35" i="12"/>
  <c r="J37" i="12"/>
  <c r="K37" i="12"/>
  <c r="J38" i="12"/>
  <c r="K38" i="12"/>
  <c r="J39" i="12"/>
  <c r="K39" i="12"/>
  <c r="J40" i="12"/>
  <c r="K40" i="12"/>
  <c r="J41" i="12"/>
  <c r="K41" i="12"/>
  <c r="J42" i="12"/>
  <c r="K42" i="12"/>
  <c r="J43" i="12"/>
  <c r="K43" i="12"/>
  <c r="J44" i="12"/>
  <c r="K44" i="12"/>
  <c r="J45" i="12"/>
  <c r="K45" i="12"/>
  <c r="J46" i="12"/>
  <c r="K46" i="12"/>
  <c r="J47" i="12"/>
  <c r="K47" i="12"/>
  <c r="J48" i="12"/>
  <c r="K48" i="12"/>
  <c r="J49" i="12"/>
  <c r="K49" i="12"/>
  <c r="J50" i="12"/>
  <c r="K50" i="12"/>
  <c r="J51" i="12"/>
  <c r="K51" i="12"/>
  <c r="J52" i="12"/>
  <c r="K52" i="12"/>
  <c r="J53" i="12"/>
  <c r="K53" i="12"/>
  <c r="J54" i="12"/>
  <c r="K54" i="12"/>
  <c r="J55" i="12"/>
  <c r="K55" i="12"/>
  <c r="J56" i="12"/>
  <c r="K56" i="12"/>
  <c r="J57" i="12"/>
  <c r="K57" i="12"/>
  <c r="J58" i="12"/>
  <c r="K58" i="12"/>
  <c r="J59" i="12"/>
  <c r="K59" i="12"/>
  <c r="J60" i="12"/>
  <c r="K60" i="12"/>
  <c r="J61" i="12"/>
  <c r="K61" i="12"/>
  <c r="J62" i="12"/>
  <c r="K62" i="12"/>
  <c r="J63" i="12"/>
  <c r="K63" i="12"/>
  <c r="J64" i="12"/>
  <c r="K64" i="12"/>
  <c r="J67" i="12"/>
  <c r="K67" i="12"/>
  <c r="J70" i="12"/>
  <c r="K70" i="12"/>
  <c r="J71" i="12"/>
  <c r="K71" i="12"/>
  <c r="J73" i="12"/>
  <c r="K73" i="12"/>
  <c r="J74" i="12"/>
  <c r="K74" i="12"/>
  <c r="J75" i="12"/>
  <c r="K75" i="12"/>
  <c r="J76" i="12"/>
  <c r="K76" i="12"/>
  <c r="J78" i="12"/>
  <c r="K78" i="12"/>
  <c r="J79" i="12"/>
  <c r="K79" i="12"/>
  <c r="J80" i="12"/>
  <c r="K80" i="12"/>
  <c r="J81" i="12"/>
  <c r="K81" i="12"/>
  <c r="J82" i="12"/>
  <c r="K82" i="12"/>
  <c r="J83" i="12"/>
  <c r="K83" i="12"/>
  <c r="J84" i="12"/>
  <c r="K84" i="12"/>
  <c r="J86" i="12"/>
  <c r="K86" i="12"/>
  <c r="J87" i="12"/>
  <c r="K87" i="12"/>
  <c r="J88" i="12"/>
  <c r="K88" i="12"/>
  <c r="J89" i="12"/>
  <c r="K89" i="12"/>
  <c r="J91" i="12"/>
  <c r="K91" i="12"/>
  <c r="J92" i="12"/>
  <c r="K92" i="12"/>
  <c r="J93" i="12"/>
  <c r="K93" i="12"/>
  <c r="J94" i="12"/>
  <c r="K94" i="12"/>
  <c r="J95" i="12"/>
  <c r="K95" i="12"/>
  <c r="J97" i="12"/>
  <c r="K97" i="12"/>
  <c r="J98" i="12"/>
  <c r="K98" i="12"/>
  <c r="J99" i="12"/>
  <c r="K99" i="12"/>
  <c r="J100" i="12"/>
  <c r="K100" i="12"/>
  <c r="J102" i="12"/>
  <c r="K102" i="12"/>
  <c r="J103" i="12"/>
  <c r="K103" i="12"/>
  <c r="J104" i="12"/>
  <c r="K104" i="12"/>
  <c r="J105" i="12"/>
  <c r="K105" i="12"/>
  <c r="J106" i="12"/>
  <c r="K106" i="12"/>
  <c r="J107" i="12"/>
  <c r="K107" i="12"/>
  <c r="J111" i="12"/>
  <c r="K111" i="12"/>
  <c r="J3" i="12"/>
  <c r="K3" i="12"/>
  <c r="O171" i="26"/>
  <c r="P171" i="26"/>
  <c r="O168" i="26"/>
  <c r="P168" i="26"/>
  <c r="O167" i="26"/>
  <c r="P167" i="26"/>
  <c r="O165" i="26"/>
  <c r="P165" i="26"/>
  <c r="O164" i="26"/>
  <c r="P164" i="26"/>
  <c r="Q161" i="26"/>
  <c r="L161" i="26"/>
  <c r="K161" i="26"/>
  <c r="J161" i="26"/>
  <c r="I161" i="26"/>
  <c r="H161" i="26"/>
  <c r="H158" i="26"/>
  <c r="Q54" i="26"/>
  <c r="K54" i="26"/>
  <c r="K53" i="26"/>
  <c r="K90" i="26"/>
  <c r="H90" i="26"/>
  <c r="I69" i="26"/>
  <c r="J69" i="26"/>
  <c r="K69" i="26"/>
  <c r="N69" i="26"/>
  <c r="O69" i="26"/>
  <c r="P69" i="26"/>
  <c r="Q69" i="26"/>
  <c r="I70" i="26"/>
  <c r="J70" i="26"/>
  <c r="K70" i="26"/>
  <c r="N70" i="26"/>
  <c r="O70" i="26"/>
  <c r="P70" i="26"/>
  <c r="Q70" i="26"/>
  <c r="I72" i="26"/>
  <c r="J72" i="26"/>
  <c r="K72" i="26"/>
  <c r="N72" i="26"/>
  <c r="O72" i="26"/>
  <c r="P72" i="26"/>
  <c r="Q72" i="26"/>
  <c r="I61" i="26"/>
  <c r="J61" i="26"/>
  <c r="K61" i="26"/>
  <c r="N61" i="26"/>
  <c r="O61" i="26"/>
  <c r="P61" i="26"/>
  <c r="Q61" i="26"/>
  <c r="I62" i="26"/>
  <c r="J62" i="26"/>
  <c r="K62" i="26"/>
  <c r="N62" i="26"/>
  <c r="O62" i="26"/>
  <c r="P62" i="26"/>
  <c r="Q62" i="26"/>
  <c r="I63" i="26"/>
  <c r="I71" i="26"/>
  <c r="J63" i="26"/>
  <c r="J71" i="26"/>
  <c r="K63" i="26"/>
  <c r="K71" i="26"/>
  <c r="N63" i="26"/>
  <c r="Q63" i="26"/>
  <c r="Q71" i="26"/>
  <c r="I64" i="26"/>
  <c r="J64" i="26"/>
  <c r="K64" i="26"/>
  <c r="N64" i="26"/>
  <c r="O64" i="26"/>
  <c r="P64" i="26"/>
  <c r="Q64" i="26"/>
  <c r="H63" i="26"/>
  <c r="H71" i="26"/>
  <c r="H69" i="26"/>
  <c r="H61" i="26"/>
  <c r="H70" i="26"/>
  <c r="H72" i="26"/>
  <c r="H64" i="26"/>
  <c r="H62" i="26"/>
  <c r="H34" i="26"/>
  <c r="H33" i="26"/>
  <c r="I32" i="26"/>
  <c r="J32" i="26"/>
  <c r="K32" i="26"/>
  <c r="L32" i="26"/>
  <c r="N32" i="26"/>
  <c r="O32" i="26"/>
  <c r="P32" i="26"/>
  <c r="Q32" i="26"/>
  <c r="H32" i="26"/>
  <c r="H21" i="26"/>
  <c r="N71" i="26"/>
  <c r="O71" i="26"/>
  <c r="P71" i="26"/>
  <c r="O63" i="26"/>
  <c r="P6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PETIT-DOCHE Marielle (EXT SYSTEREL)</author>
  </authors>
  <commentList>
    <comment ref="O46" authorId="0" shapeId="0" xr:uid="{8DFCB29D-53FD-43D8-8216-DF02CAF290CC}">
      <text>
        <r>
          <rPr>
            <b/>
            <sz val="9"/>
            <color indexed="81"/>
            <rFont val="Tahoma"/>
            <family val="2"/>
          </rPr>
          <t>PETIT-DOCHE Marielle (EXT SYSTEREL):</t>
        </r>
        <r>
          <rPr>
            <sz val="9"/>
            <color indexed="81"/>
            <rFont val="Tahoma"/>
            <family val="2"/>
          </rPr>
          <t xml:space="preserve">
E.g. of an assumed scenario/case: Incident Management identifying and evaluating (assesing action) on the pantograph upon tree detection would send the command of lowering the pantograph to the TMCS for actuation. This could be SIL2.
After discussion with Berta, IMP  sends the request to CTMS which can include the request to lower the pantograph (paquet 68 for example)  with the MA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tc={DF2E2C79-398A-4CA3-8FAC-2741BBF2837B}</author>
    <author>tc={1F887248-97E8-43BC-A033-9DC77EE8A51D}</author>
    <author>tc={3709055B-C80D-490A-B76D-7E368E904296}</author>
    <author>tc={611450C3-CEB0-48D9-932C-FD4B14B82B55}</author>
    <author>tc={16E3B217-13D3-4496-B709-7E9DEE598B32}</author>
    <author>tc={0E37FF4A-B368-4845-B5C9-CFE6DB81CD01}</author>
  </authors>
  <commentList>
    <comment ref="N51" authorId="0" shapeId="0" xr:uid="{DF2E2C79-398A-4CA3-8FAC-2741BBF2837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Alain: Or "Ovestimation" can be kept to tackle availability feared event aspect.
Réponse :
    Only underestimated is kept for safety</t>
      </text>
    </comment>
    <comment ref="N54" authorId="1" shapeId="0" xr:uid="{1F887248-97E8-43BC-A033-9DC77EE8A51D}">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Alain: Thinking about it after the last meeting, it may appear the ASS03 can be updated as exported req (SRAC) in order to request to not use same sensor/data than LOC-OB for CMD.
Réponse :
    It is not clearly defined, for the moment if the localisation function uses or not the CMD results, neither which systems use both CMD and loc-OB results.</t>
      </text>
    </comment>
    <comment ref="N64" authorId="2" shapeId="0" xr:uid="{3709055B-C80D-490A-B76D-7E368E90429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Alain: Or "Ovestimation" can be kept to tackle availability feared event aspect.
Réponse :
    Only underestimated is kept</t>
      </text>
    </comment>
    <comment ref="N66" authorId="3" shapeId="0" xr:uid="{611450C3-CEB0-48D9-932C-FD4B14B82B5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Alain: Are you sure that it is the LOC-OB which provides the acceleration to the Braking system and it is not based on the odometer system of the train used also by the traction?
Réponse :
    THis  Feared events as been removed for CLUG 2.0</t>
      </text>
    </comment>
    <comment ref="C68" authorId="4" shapeId="0" xr:uid="{16E3B217-13D3-4496-B709-7E9DEE598B3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 my Subset 91 v360, I found "Kernel-13: Failure of backward distance monitoring"
Is it coming from the new issue?
Réponse :
    yes it is a reformulation in v4.0.0</t>
      </text>
    </comment>
    <comment ref="N104" authorId="5" shapeId="0" xr:uid="{0E37FF4A-B368-4845-B5C9-CFE6DB81CD0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Can you detail a little bit more please ? It can help to analyse the Feared Events after, odometry errors can covers several situations.
Réponse :
    We are waiting v4.0.0 subset 88  for more details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tc={6AA88797-EDF7-4928-BC0E-93090B212C3B}</author>
  </authors>
  <commentList>
    <comment ref="E3" authorId="0" shapeId="0" xr:uid="{6AA88797-EDF7-4928-BC0E-93090B212C3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Review the wording
Réponse :
    Done: added "for the speed"</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tc={54D9F681-6FEC-4054-82DF-66F61044EFF5}</author>
    <author>tc={C445A4F9-374E-45A5-B9A1-AF557D87DF7B}</author>
    <author>tc={E7054C91-BF98-407E-B3D4-23179B252C75}</author>
    <author>tc={48F0D509-871A-42BD-8ED3-58082A5EA04F}</author>
    <author>tc={B92AB0BF-3D0D-42A3-85A8-393E94556AEC}</author>
    <author>tc={195432DD-C651-45B1-A4DC-1A1B434A673B}</author>
    <author>tc={C01F465A-2584-446D-A9BE-3EA61BCC939E}</author>
    <author>tc={05AF446A-79FC-4B2D-B214-01907D5677DE}</author>
    <author>tc={AD2FB960-980E-4DB4-AA5C-2BA55949E34E}</author>
    <author>tc={CE68AAB6-7E0E-45D7-9B05-FE7C54CF6E88}</author>
    <author>tc={CF7A1820-51B1-4986-B72F-9CCB2B92C610}</author>
    <author>tc={6F5541D7-6C00-4A98-BF1E-4187CA1538AE}</author>
    <author>tc={B3F94C37-4BBE-4CE7-8B66-EB4CDAF9D516}</author>
    <author>tc={2C3FF5E4-4422-4432-A7CB-8E2309C2085C}</author>
    <author>tc={66F2A939-7701-4CFB-90D6-7AB9BDA07249}</author>
    <author>tc={D4095A9B-9058-42FB-B9E5-2A51F84E9C47}</author>
    <author>tc={5F1441AE-9DD9-452F-8609-114618C31E5F}</author>
    <author>tc={A4C8D1AC-20B0-40E5-9199-802EB7006177}</author>
    <author>tc={55C5810F-5F90-46BF-870F-533CF8ACDBC3}</author>
    <author>tc={26D094B1-5691-4A0D-8C0A-1F143FD798CF}</author>
    <author>tc={476E62B2-C53E-4725-8FF1-7AC4F5DE0325}</author>
    <author>tc={55039A94-3001-442B-89D6-611EE7B1F86A}</author>
    <author>tc={B967E030-E499-48C0-B667-B371A5B8005F}</author>
    <author>tc={BB0BE4B4-B609-4149-8FF7-5C1F484E6851}</author>
    <author>tc={0655D14B-E812-43F3-942E-D8111E01A942}</author>
    <author>tc={D0D2633D-5A38-447C-A225-B46F8558B061}</author>
  </authors>
  <commentList>
    <comment ref="Q6" authorId="0" shapeId="0" xr:uid="{54D9F681-6FEC-4054-82DF-66F61044EFF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If the position is not provided. It is detected, and Train is put in safe situation.
So it means the feared can occur due to failure combination no safe protection activation following the loss of train position.
Réponse :
    Yes it is a failure of the Loc-OB  of the train ahead to  provide the localistion, thus protection by trackside can not be activated</t>
      </text>
    </comment>
    <comment ref="N10" authorId="1" shapeId="0" xr:uid="{C445A4F9-374E-45A5-B9A1-AF557D87DF7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Why it is critical and not catastrophic if it lead to Collision? Does it means there are other contributors to lead to Collision? If yes we need to mention it. 
Réponse :
    Indeed catastrophic</t>
      </text>
    </comment>
    <comment ref="H12" authorId="2" shapeId="0" xr:uid="{E7054C91-BF98-407E-B3D4-23179B252C7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Loc-OB to provide speed data with confidence interval.
Réponse :
    Yes, but it is not detailled here</t>
      </text>
    </comment>
    <comment ref="Q12" authorId="3" shapeId="0" xr:uid="{48F0D509-871A-42BD-8ED3-58082A5EA04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This feared event is linked with the 1.1.1.1. 
The rear collision due to this feared event is also due to failure of the TP trackside. 
Réponse :
    this one is about speed control</t>
      </text>
    </comment>
    <comment ref="H14" authorId="4" shapeId="0" xr:uid="{B92AB0BF-3D0D-42A3-85A8-393E94556AE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What about odometry system used by the traction/break systems?
Réponse :
    THe odometry  system  is an input of the Loc-OB</t>
      </text>
    </comment>
    <comment ref="H26" authorId="5" shapeId="0" xr:uid="{195432DD-C651-45B1-A4DC-1A1B434A673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TP Trackside missing which gives the MA.
Réponse :
    No, the MA is not erroneous here</t>
      </text>
    </comment>
    <comment ref="H28" authorId="6" shapeId="0" xr:uid="{C01F465A-2584-446D-A9BE-3EA61BCC939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TP-Tr is missing
Réponse :
    idem</t>
      </text>
    </comment>
    <comment ref="G31" authorId="7" shapeId="0" xr:uid="{05AF446A-79FC-4B2D-B214-01907D5677D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Traction and braking system failure are missing.
This comment is available for the most of the Feared Events, in case of detection of speed failure or unsafe situation, the breaking system should be activated (to be discussed pending on the situation).</t>
      </text>
    </comment>
    <comment ref="K38" authorId="8" shapeId="0" xr:uid="{AD2FB960-980E-4DB4-AA5C-2BA55949E34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 for LOC-OB-HZ-02
It is more LOC-OB-HZ-03, 04 and 06.
Réponse :
    No, for WP2 , it is only the speed</t>
      </text>
    </comment>
    <comment ref="N38" authorId="9" shapeId="0" xr:uid="{CE68AAB6-7E0E-45D7-9B05-FE7C54CF6E8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Same as previous (and valid for the following ones) if it leads to collision why it is critical? Does-it mean it is not the main contributor of the accident? Add assumption to highlight it if needed.
Réponse :
    Indeed catastrophic</t>
      </text>
    </comment>
    <comment ref="K39" authorId="10" shapeId="0" xr:uid="{CF7A1820-51B1-4986-B72F-9CCB2B92C61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Propose to add LOC-OB-HZ-03
Réponse :
    HZ defined according to  WP2</t>
      </text>
    </comment>
    <comment ref="K45" authorId="11" shapeId="0" xr:uid="{6F5541D7-6C00-4A98-BF1E-4187CA1538A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Add LOC-OB-HZ-06, 07 and 08
Réponse :
    ok</t>
      </text>
    </comment>
    <comment ref="B52" authorId="12" shapeId="0" xr:uid="{B3F94C37-4BBE-4CE7-8B66-EB4CDAF9D51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There is no 3.9.1.1
Réponse :
    corected</t>
      </text>
    </comment>
    <comment ref="B54" authorId="13" shapeId="0" xr:uid="{2C3FF5E4-4422-4432-A7CB-8E2309C2085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idem there is no 3.9.2.2 here
Réponse :
    corrected</t>
      </text>
    </comment>
    <comment ref="H79" authorId="14" shapeId="0" xr:uid="{66F2A939-7701-4CFB-90D6-7AB9BDA0724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Add contribution of TP-Tr
Réponse :
    Why ?</t>
      </text>
    </comment>
    <comment ref="H80" authorId="15" shapeId="0" xr:uid="{D4095A9B-9058-42FB-B9E5-2A51F84E9C4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Add TP-Tr
Réponse :
    No i don't think</t>
      </text>
    </comment>
    <comment ref="K81" authorId="16" shapeId="0" xr:uid="{5F1441AE-9DD9-452F-8609-114618C31E5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Train position is missing no?
Réponse :
    Perception does not know the position according WP2</t>
      </text>
    </comment>
    <comment ref="B94" authorId="17" shapeId="0" xr:uid="{A4C8D1AC-20B0-40E5-9199-802EB700617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Not only, OK obstacle on track not detected, but there are other elements: pb of train size envelop and Trackside/Infra size.
Réponse :
    No this is a conception problem mainly</t>
      </text>
    </comment>
    <comment ref="K95" authorId="18" shapeId="0" xr:uid="{55C5810F-5F90-46BF-870F-533CF8ACDBC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Add constraints to ensure good fixation of the LOC-OB elements.
Réponse :
    this is link to respect of standard I think</t>
      </text>
    </comment>
    <comment ref="H99" authorId="19" shapeId="0" xr:uid="{26D094B1-5691-4A0D-8C0A-1F143FD798C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Is there any involvment of TP-Tr?
Réponse :
    No</t>
      </text>
    </comment>
    <comment ref="H101" authorId="20" shapeId="0" xr:uid="{476E62B2-C53E-4725-8FF1-7AC4F5DE032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What about the Doors system, Traction system, ATO, odometry system used by traction and TP-Tr ?
Réponse :
    The ssupervision of the doors are made by-TP-OB, the commands by ATO, trackside is nt involved</t>
      </text>
    </comment>
    <comment ref="H103" authorId="21" shapeId="0" xr:uid="{55039A94-3001-442B-89D6-611EE7B1F86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same as above
Réponse :
    idem</t>
      </text>
    </comment>
    <comment ref="H111" authorId="22" shapeId="0" xr:uid="{B967E030-E499-48C0-B667-B371A5B8005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See 3.2.2.1 (H103)
Réponse :
    see above</t>
      </text>
    </comment>
    <comment ref="H112" authorId="23" shapeId="0" xr:uid="{BB0BE4B4-B609-4149-8FF7-5C1F484E685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Add TP-Tr
Réponse :
    No</t>
      </text>
    </comment>
    <comment ref="H156" authorId="24" shapeId="0" xr:uid="{0655D14B-E812-43F3-942E-D8111E01A94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See 3.5.1.2
Réponse :
    see above</t>
      </text>
    </comment>
    <comment ref="H160" authorId="25" shapeId="0" xr:uid="{D0D2633D-5A38-447C-A225-B46F8558B06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What about TP-Tr, Traction and braking systems?
Réponse :
    It is a functionnal stopping point, I do not understand the link with the other systems</t>
      </text>
    </comment>
  </commentList>
</comments>
</file>

<file path=xl/sharedStrings.xml><?xml version="1.0" encoding="utf-8"?>
<sst xmlns="http://schemas.openxmlformats.org/spreadsheetml/2006/main" count="3665" uniqueCount="1614">
  <si>
    <t>CLUG 2.0</t>
  </si>
  <si>
    <t>D 3.2 LOC-OB PRELIMINARY HAZARD ANALYSIS</t>
  </si>
  <si>
    <t>Date</t>
  </si>
  <si>
    <t>Version</t>
  </si>
  <si>
    <t>Comments</t>
  </si>
  <si>
    <t>0.1</t>
  </si>
  <si>
    <t>Initial version
Templates
Inputs</t>
  </si>
  <si>
    <t>0.2</t>
  </si>
  <si>
    <t>Analyse and comments during the worshop  of the 20th and 21st of June</t>
  </si>
  <si>
    <t>0.2.1</t>
  </si>
  <si>
    <t>Update of Haz on new technologies</t>
  </si>
  <si>
    <t>0.3</t>
  </si>
  <si>
    <t>Answer to the comments on v2.0
Updating according D2.1</t>
  </si>
  <si>
    <t>0.4</t>
  </si>
  <si>
    <t>Review meeting on 19/10/2023</t>
  </si>
  <si>
    <t>0.5</t>
  </si>
  <si>
    <t>Submitted version</t>
  </si>
  <si>
    <t>Table 1: Frequency categories as per EN50126</t>
  </si>
  <si>
    <t>Frequency</t>
  </si>
  <si>
    <t>Hazard Rate</t>
  </si>
  <si>
    <t>Highly Improbable</t>
  </si>
  <si>
    <r>
      <t>HR ≤ 10</t>
    </r>
    <r>
      <rPr>
        <vertAlign val="superscript"/>
        <sz val="10.5"/>
        <color rgb="FF000000"/>
        <rFont val="Calibri"/>
        <family val="2"/>
        <scheme val="minor"/>
      </rPr>
      <t>-9</t>
    </r>
  </si>
  <si>
    <t>Improbable</t>
  </si>
  <si>
    <t>Rare</t>
  </si>
  <si>
    <t>Occasional</t>
  </si>
  <si>
    <t>Probable</t>
  </si>
  <si>
    <t>Frequent</t>
  </si>
  <si>
    <r>
      <t>10</t>
    </r>
    <r>
      <rPr>
        <vertAlign val="superscript"/>
        <sz val="10.5"/>
        <color rgb="FF000000"/>
        <rFont val="Calibri"/>
        <family val="2"/>
        <scheme val="minor"/>
      </rPr>
      <t>-9</t>
    </r>
    <r>
      <rPr>
        <sz val="10.5"/>
        <color rgb="FF000000"/>
        <rFont val="Calibri"/>
        <family val="2"/>
        <scheme val="minor"/>
      </rPr>
      <t xml:space="preserve"> &lt; HR ≤ 10</t>
    </r>
    <r>
      <rPr>
        <vertAlign val="superscript"/>
        <sz val="10.5"/>
        <color rgb="FF000000"/>
        <rFont val="Calibri"/>
        <family val="2"/>
        <scheme val="minor"/>
      </rPr>
      <t>-7</t>
    </r>
  </si>
  <si>
    <t>Severity</t>
  </si>
  <si>
    <t>A</t>
  </si>
  <si>
    <t>Insignificant</t>
  </si>
  <si>
    <t>Negligible</t>
  </si>
  <si>
    <t>Tolerable</t>
  </si>
  <si>
    <t>Undesirable</t>
  </si>
  <si>
    <r>
      <t>10</t>
    </r>
    <r>
      <rPr>
        <vertAlign val="superscript"/>
        <sz val="10.5"/>
        <color rgb="FF000000"/>
        <rFont val="Calibri"/>
        <family val="2"/>
        <scheme val="minor"/>
      </rPr>
      <t>-7</t>
    </r>
    <r>
      <rPr>
        <sz val="10.5"/>
        <color rgb="FF000000"/>
        <rFont val="Calibri"/>
        <family val="2"/>
        <scheme val="minor"/>
      </rPr>
      <t xml:space="preserve"> &lt; HR ≤ 10</t>
    </r>
    <r>
      <rPr>
        <vertAlign val="superscript"/>
        <sz val="10.5"/>
        <color rgb="FF000000"/>
        <rFont val="Calibri"/>
        <family val="2"/>
        <scheme val="minor"/>
      </rPr>
      <t>-5</t>
    </r>
  </si>
  <si>
    <t>B</t>
  </si>
  <si>
    <t>Marginal</t>
  </si>
  <si>
    <t>Intolerable</t>
  </si>
  <si>
    <r>
      <t>10</t>
    </r>
    <r>
      <rPr>
        <vertAlign val="superscript"/>
        <sz val="10.5"/>
        <color rgb="FF000000"/>
        <rFont val="Calibri"/>
        <family val="2"/>
        <scheme val="minor"/>
      </rPr>
      <t>-5</t>
    </r>
    <r>
      <rPr>
        <sz val="10.5"/>
        <color rgb="FF000000"/>
        <rFont val="Calibri"/>
        <family val="2"/>
        <scheme val="minor"/>
      </rPr>
      <t xml:space="preserve"> &lt; HR ≤ 10</t>
    </r>
    <r>
      <rPr>
        <vertAlign val="superscript"/>
        <sz val="10.5"/>
        <color rgb="FF000000"/>
        <rFont val="Calibri"/>
        <family val="2"/>
        <scheme val="minor"/>
      </rPr>
      <t>-4</t>
    </r>
  </si>
  <si>
    <t>C</t>
  </si>
  <si>
    <t>Critical</t>
  </si>
  <si>
    <r>
      <t>10</t>
    </r>
    <r>
      <rPr>
        <vertAlign val="superscript"/>
        <sz val="10.5"/>
        <color rgb="FF000000"/>
        <rFont val="Calibri"/>
        <family val="2"/>
        <scheme val="minor"/>
      </rPr>
      <t>-4</t>
    </r>
    <r>
      <rPr>
        <sz val="10.5"/>
        <color rgb="FF000000"/>
        <rFont val="Calibri"/>
        <family val="2"/>
        <scheme val="minor"/>
      </rPr>
      <t xml:space="preserve"> &lt; HR ≤ 10</t>
    </r>
    <r>
      <rPr>
        <vertAlign val="superscript"/>
        <sz val="10.5"/>
        <color rgb="FF000000"/>
        <rFont val="Calibri"/>
        <family val="2"/>
        <scheme val="minor"/>
      </rPr>
      <t>-3</t>
    </r>
  </si>
  <si>
    <t>D</t>
  </si>
  <si>
    <t>Catastrophic</t>
  </si>
  <si>
    <r>
      <t>10</t>
    </r>
    <r>
      <rPr>
        <vertAlign val="superscript"/>
        <sz val="10.5"/>
        <color rgb="FF000000"/>
        <rFont val="Calibri"/>
        <family val="2"/>
        <scheme val="minor"/>
      </rPr>
      <t>-3</t>
    </r>
    <r>
      <rPr>
        <sz val="10.5"/>
        <color rgb="FF000000"/>
        <rFont val="Calibri"/>
        <family val="2"/>
        <scheme val="minor"/>
      </rPr>
      <t xml:space="preserve"> &lt; HR </t>
    </r>
  </si>
  <si>
    <t>Table 2: Severity level as per EN50126</t>
  </si>
  <si>
    <t>i.e. Possible minor injury and/or minor system damage</t>
  </si>
  <si>
    <t>i.e. Minor injury and/or severe system(s) damage</t>
  </si>
  <si>
    <t>i.e. Single fatality and/or severe injury and or loss of a major system</t>
  </si>
  <si>
    <t>i.e. Fatalities and/or multiple severe injuries</t>
  </si>
  <si>
    <t>Risk Acceptance</t>
  </si>
  <si>
    <t>THR</t>
  </si>
  <si>
    <r>
      <t>10</t>
    </r>
    <r>
      <rPr>
        <vertAlign val="superscript"/>
        <sz val="11"/>
        <color rgb="FF000000"/>
        <rFont val="Calibri"/>
        <family val="2"/>
        <scheme val="minor"/>
      </rPr>
      <t>-9</t>
    </r>
    <r>
      <rPr>
        <sz val="11"/>
        <color rgb="FF000000"/>
        <rFont val="Calibri"/>
        <family val="2"/>
        <scheme val="minor"/>
      </rPr>
      <t xml:space="preserve"> ≤ THR &lt; 10</t>
    </r>
    <r>
      <rPr>
        <vertAlign val="superscript"/>
        <sz val="11"/>
        <color rgb="FF000000"/>
        <rFont val="Calibri"/>
        <family val="2"/>
        <scheme val="minor"/>
      </rPr>
      <t>-8</t>
    </r>
  </si>
  <si>
    <t>Table 3: SIL Level as per EN50126</t>
  </si>
  <si>
    <r>
      <t>10</t>
    </r>
    <r>
      <rPr>
        <vertAlign val="superscript"/>
        <sz val="11"/>
        <color rgb="FF000000"/>
        <rFont val="Calibri"/>
        <family val="2"/>
        <scheme val="minor"/>
      </rPr>
      <t xml:space="preserve">-8 </t>
    </r>
    <r>
      <rPr>
        <sz val="11"/>
        <color rgb="FF000000"/>
        <rFont val="Calibri"/>
        <family val="2"/>
        <scheme val="minor"/>
      </rPr>
      <t>≤ THR &lt; 10</t>
    </r>
    <r>
      <rPr>
        <vertAlign val="superscript"/>
        <sz val="11"/>
        <color rgb="FF000000"/>
        <rFont val="Calibri"/>
        <family val="2"/>
        <scheme val="minor"/>
      </rPr>
      <t>-7</t>
    </r>
  </si>
  <si>
    <r>
      <t>10</t>
    </r>
    <r>
      <rPr>
        <vertAlign val="superscript"/>
        <sz val="11"/>
        <color rgb="FF000000"/>
        <rFont val="Calibri"/>
        <family val="2"/>
        <scheme val="minor"/>
      </rPr>
      <t>-7</t>
    </r>
    <r>
      <rPr>
        <sz val="11"/>
        <color rgb="FF000000"/>
        <rFont val="Calibri"/>
        <family val="2"/>
        <scheme val="minor"/>
      </rPr>
      <t xml:space="preserve"> ≤ THR &lt; 10</t>
    </r>
    <r>
      <rPr>
        <vertAlign val="superscript"/>
        <sz val="11"/>
        <color rgb="FF000000"/>
        <rFont val="Calibri"/>
        <family val="2"/>
        <scheme val="minor"/>
      </rPr>
      <t>-5</t>
    </r>
  </si>
  <si>
    <t>TFFR [h-1]</t>
  </si>
  <si>
    <t>SIL allocation</t>
  </si>
  <si>
    <r>
      <t>10</t>
    </r>
    <r>
      <rPr>
        <vertAlign val="superscript"/>
        <sz val="11"/>
        <color rgb="FF000000"/>
        <rFont val="Calibri"/>
        <family val="2"/>
        <scheme val="minor"/>
      </rPr>
      <t>-5</t>
    </r>
    <r>
      <rPr>
        <sz val="11"/>
        <color rgb="FF000000"/>
        <rFont val="Calibri"/>
        <family val="2"/>
        <scheme val="minor"/>
      </rPr>
      <t xml:space="preserve"> ≤ THR</t>
    </r>
  </si>
  <si>
    <r>
      <t>10</t>
    </r>
    <r>
      <rPr>
        <vertAlign val="superscript"/>
        <sz val="11"/>
        <color rgb="FF000000"/>
        <rFont val="Calibri"/>
        <family val="2"/>
        <scheme val="minor"/>
      </rPr>
      <t>-9</t>
    </r>
    <r>
      <rPr>
        <sz val="11"/>
        <color rgb="FF000000"/>
        <rFont val="Calibri"/>
        <family val="2"/>
        <scheme val="minor"/>
      </rPr>
      <t xml:space="preserve"> ≤ TFFR &lt; 10</t>
    </r>
    <r>
      <rPr>
        <vertAlign val="superscript"/>
        <sz val="11"/>
        <color rgb="FF000000"/>
        <rFont val="Calibri"/>
        <family val="2"/>
        <scheme val="minor"/>
      </rPr>
      <t>-8</t>
    </r>
  </si>
  <si>
    <r>
      <t>10</t>
    </r>
    <r>
      <rPr>
        <vertAlign val="superscript"/>
        <sz val="11"/>
        <color rgb="FF000000"/>
        <rFont val="Calibri"/>
        <family val="2"/>
        <scheme val="minor"/>
      </rPr>
      <t xml:space="preserve">-8 </t>
    </r>
    <r>
      <rPr>
        <sz val="11"/>
        <color rgb="FF000000"/>
        <rFont val="Calibri"/>
        <family val="2"/>
        <scheme val="minor"/>
      </rPr>
      <t>≤ TFFR &lt; 10</t>
    </r>
    <r>
      <rPr>
        <vertAlign val="superscript"/>
        <sz val="11"/>
        <color rgb="FF000000"/>
        <rFont val="Calibri"/>
        <family val="2"/>
        <scheme val="minor"/>
      </rPr>
      <t>-7</t>
    </r>
  </si>
  <si>
    <r>
      <t>10</t>
    </r>
    <r>
      <rPr>
        <vertAlign val="superscript"/>
        <sz val="11"/>
        <color rgb="FF000000"/>
        <rFont val="Calibri"/>
        <family val="2"/>
        <scheme val="minor"/>
      </rPr>
      <t>-7</t>
    </r>
    <r>
      <rPr>
        <sz val="11"/>
        <color rgb="FF000000"/>
        <rFont val="Calibri"/>
        <family val="2"/>
        <scheme val="minor"/>
      </rPr>
      <t xml:space="preserve"> ≤ TFFR &lt; 10</t>
    </r>
    <r>
      <rPr>
        <vertAlign val="superscript"/>
        <sz val="11"/>
        <color rgb="FF000000"/>
        <rFont val="Calibri"/>
        <family val="2"/>
        <scheme val="minor"/>
      </rPr>
      <t>-6</t>
    </r>
  </si>
  <si>
    <r>
      <t>10</t>
    </r>
    <r>
      <rPr>
        <vertAlign val="superscript"/>
        <sz val="11"/>
        <color rgb="FF000000"/>
        <rFont val="Calibri"/>
        <family val="2"/>
        <scheme val="minor"/>
      </rPr>
      <t>-6</t>
    </r>
    <r>
      <rPr>
        <sz val="11"/>
        <color rgb="FF000000"/>
        <rFont val="Calibri"/>
        <family val="2"/>
        <scheme val="minor"/>
      </rPr>
      <t xml:space="preserve"> ≤ TFFR &lt; 10</t>
    </r>
    <r>
      <rPr>
        <vertAlign val="superscript"/>
        <sz val="11"/>
        <color rgb="FF000000"/>
        <rFont val="Calibri"/>
        <family val="2"/>
        <scheme val="minor"/>
      </rPr>
      <t>-5</t>
    </r>
  </si>
  <si>
    <r>
      <t>10</t>
    </r>
    <r>
      <rPr>
        <vertAlign val="superscript"/>
        <sz val="11"/>
        <color rgb="FF000000"/>
        <rFont val="Calibri"/>
        <family val="2"/>
        <scheme val="minor"/>
      </rPr>
      <t>-5</t>
    </r>
    <r>
      <rPr>
        <sz val="11"/>
        <color rgb="FF000000"/>
        <rFont val="Calibri"/>
        <family val="2"/>
        <scheme val="minor"/>
      </rPr>
      <t xml:space="preserve"> ≤ TFFR</t>
    </r>
  </si>
  <si>
    <t>Basic Integrity</t>
  </si>
  <si>
    <t>Table 1: Railway Accident</t>
  </si>
  <si>
    <t>Accident</t>
  </si>
  <si>
    <t>Explanation</t>
  </si>
  <si>
    <t>Collision</t>
  </si>
  <si>
    <t>Collision of a train with a) another train or b) infrastructure or c) obstacle on track or d) one or more persons on track</t>
  </si>
  <si>
    <t>Derailment</t>
  </si>
  <si>
    <t xml:space="preserve">A train derailing due to a) overspeed on area with speed restriction or b) spurious change of switch position or c) bad tracks (wide incorrect)  or d) broken tacks.   </t>
  </si>
  <si>
    <t>Fall</t>
  </si>
  <si>
    <t>Fall of one or more passengers (from a train or inside a train or in train/platform gap)</t>
  </si>
  <si>
    <t>Fire</t>
  </si>
  <si>
    <t>Fire caused by undue or kept electrical connection of a train to the catenary (pantograph not lowered; circuit breaker not opened)</t>
  </si>
  <si>
    <t>Asphyxia</t>
  </si>
  <si>
    <t>Passenger affected by fire related smoke, when stopping in unsafe area</t>
  </si>
  <si>
    <t>Electric hazards</t>
  </si>
  <si>
    <t>Electrical chocs with passengers during  operational phases or by staff during maintenance staff</t>
  </si>
  <si>
    <t>Hurting of person</t>
  </si>
  <si>
    <t>Passenger or staff are hurt for another cause than collision, fall, fire, asphyxia or electric hazards</t>
  </si>
  <si>
    <t>Capacity and Traffic Management System (CTMS)</t>
  </si>
  <si>
    <t xml:space="preserve">Train Protection (Trackside) </t>
  </si>
  <si>
    <t>Passenger Information System</t>
  </si>
  <si>
    <t>Incident Management</t>
  </si>
  <si>
    <t>Hazard Identification and Evaluation</t>
  </si>
  <si>
    <t>Perception System</t>
  </si>
  <si>
    <t>Automatic Train Operation</t>
  </si>
  <si>
    <t xml:space="preserve"> Train Protection  (On-board)</t>
  </si>
  <si>
    <t>Energy Monitoring</t>
  </si>
  <si>
    <t>Digital Register (DR)</t>
  </si>
  <si>
    <t>SysCap [1] Provide 1D Train Front End Position</t>
  </si>
  <si>
    <t>OpNeed [1]</t>
  </si>
  <si>
    <t>OpNeed [2]</t>
  </si>
  <si>
    <t>OpNeed [3]</t>
  </si>
  <si>
    <t>OpNeed [4]</t>
  </si>
  <si>
    <t>OpNeed [5]</t>
  </si>
  <si>
    <t>OpNeed [6]</t>
  </si>
  <si>
    <t>OpNeed [7]</t>
  </si>
  <si>
    <t xml:space="preserve">OpNeed [8] </t>
  </si>
  <si>
    <t>OpNeed [9]</t>
  </si>
  <si>
    <t>OpNeed [10]</t>
  </si>
  <si>
    <t>OpNeed [11]</t>
  </si>
  <si>
    <t>OpNeed [12]</t>
  </si>
  <si>
    <t>OpNeed [14]</t>
  </si>
  <si>
    <t>OpNeed [18]</t>
  </si>
  <si>
    <t>OpNeed [19]</t>
  </si>
  <si>
    <t>OpNeed [20]</t>
  </si>
  <si>
    <t>OpNeed [13]</t>
  </si>
  <si>
    <t>SysCap [2] Provide 1D Train Speed</t>
  </si>
  <si>
    <t>OpNeed [17]</t>
  </si>
  <si>
    <t>SysCap [3] Provide 1D Train Acceleration</t>
  </si>
  <si>
    <t>ns</t>
  </si>
  <si>
    <t>Capacity and Traffic Management needs train localisation information and track edge id to react to deviations from the traffic plan by fine-tuning the  operational speed profile</t>
  </si>
  <si>
    <t>Capacity and Traffic Management needs train localisation information and track edge id to manage train traffic disposition</t>
  </si>
  <si>
    <t>s</t>
  </si>
  <si>
    <t>Train Protection Trackside  needs train localisation information and track edge id  to release route sections.</t>
  </si>
  <si>
    <t>Train Protection Trackside needs train localisation information to ensure the safety of the train movement (e.g. management of mode, providing Movement Authority…)</t>
  </si>
  <si>
    <t>Passenger Information System needs train localisation information to display real-time information on train movement.</t>
  </si>
  <si>
    <t xml:space="preserve">Incident Management </t>
  </si>
  <si>
    <t>Incident Management  needs train localisation information, 3D train localisation information and the track edge id  to manage incident situations</t>
  </si>
  <si>
    <t>OpNeed [15]</t>
  </si>
  <si>
    <t>Hazard Identification and Evaluation needs train localisation information, 3D train localisation information and vehicle attitude and track edge id  to evaluate hazard</t>
  </si>
  <si>
    <t>OpNeed [16]</t>
  </si>
  <si>
    <t>Hazard Identification and Evaluation needs train localisation information, 3D train localisation information and vehicle attitude to identify hazardous conditions.</t>
  </si>
  <si>
    <t>Automatic Train Operation needs localization information and track edge id  to drive the TU.</t>
  </si>
  <si>
    <t>Automatic Train Operation needs localisation information and track edge id to stop the TU within specified range of positions.</t>
  </si>
  <si>
    <t xml:space="preserve"> Train Protection (On-board)</t>
  </si>
  <si>
    <t>OpNeed [8]</t>
  </si>
  <si>
    <t>Only in case safety is not in concern the train front end position confidence interval provided for the Train Protection On-board is needed to be less or equal to the travelled distance to avoid unnecessary brake intervention or trip mode by the following train.</t>
  </si>
  <si>
    <t>Train Protection On-Board needs safe train localisation information to supervise train movement, train speed (speed, ceiling speed, distance to End of Authority (EoA), Limit of Authority (LoA), direction, rollaway…).</t>
  </si>
  <si>
    <t xml:space="preserve">SysCap [4] Provide Train Orientation </t>
  </si>
  <si>
    <t>Train Protection On-Board needs accurate train localisation information to allow the driver or ATO to stop the train at the intended stopping point.</t>
  </si>
  <si>
    <t>Only in case safety is not in concern the Train Protection On-board needs that the train front end position underestimation is less than the distance to the emergency brake intervention or service brake intervention curves, and the speed underestimation is less than the margin to the speed curve to avoid brake intervention or trip mode.</t>
  </si>
  <si>
    <t>Train Protection On-Board needs localisation information to be able to send a train position report.</t>
  </si>
  <si>
    <t>The Train Protection On-Board needs train localisation information to compute and provide the localisation information to be displayed on the DMI.</t>
  </si>
  <si>
    <t>Perception</t>
  </si>
  <si>
    <t>Perception needs train localisation information and track edge id to detect and identify track, objects, and occupancies.</t>
  </si>
  <si>
    <t>Perception needs train localisation information , 3D localisation information, attitude and track edge id to determine which is the relevant trackside signal to be observed.</t>
  </si>
  <si>
    <t>Digital Register</t>
  </si>
  <si>
    <t>Digital Register needs localisation information and track edge id  of the train front end to download the relevant map</t>
  </si>
  <si>
    <t>The Energy Monitoring system needs train localisation information to manage energy asset</t>
  </si>
  <si>
    <t>SysCap [5] Provide vehicle heading Angle</t>
  </si>
  <si>
    <t>SysCap [6] Provide vehicle attitude (yaw, pitch and roll)</t>
  </si>
  <si>
    <t>SysCap [7] Provide 3D Position</t>
  </si>
  <si>
    <t>SysCap [8] Provide 3D Speed</t>
  </si>
  <si>
    <t>SysCap [9] Provide 3D Acceleration</t>
  </si>
  <si>
    <t>SysCap [10] Provide Track Edge ID</t>
  </si>
  <si>
    <t>Function Name:</t>
  </si>
  <si>
    <t>Provide Safe Train Front End 1D Position Dataset SF-001</t>
  </si>
  <si>
    <t>Expected Data</t>
  </si>
  <si>
    <t>1D position dataset with safe confidence interval delivered with respect to the last reference location.</t>
  </si>
  <si>
    <t>Interface</t>
  </si>
  <si>
    <t>SCI-VL</t>
  </si>
  <si>
    <t>Data Availability</t>
  </si>
  <si>
    <t>Start of Mission and then in a specified frequency continuously delivered.</t>
  </si>
  <si>
    <t>Implementation State</t>
  </si>
  <si>
    <t>Planned</t>
  </si>
  <si>
    <t>Data Flow</t>
  </si>
  <si>
    <t>Push by LOC-OB.</t>
  </si>
  <si>
    <t>Traceability</t>
  </si>
  <si>
    <t>SysCap [1], [4]</t>
  </si>
  <si>
    <t>Provide Safe Train Speed SF-002</t>
  </si>
  <si>
    <t>1D speed with safe confidence interval.</t>
  </si>
  <si>
    <t>SysCap [2]</t>
  </si>
  <si>
    <t>Provide Safe Train Acceleration SF-003</t>
  </si>
  <si>
    <t>1D acceleration with safe confidence interval.</t>
  </si>
  <si>
    <t>SysCap [3]</t>
  </si>
  <si>
    <t>Provide Estimated Distance Travelled (since power on) SF008</t>
  </si>
  <si>
    <t>1D distance delivered in in relation to system initialization.</t>
  </si>
  <si>
    <t>SysCap [1]</t>
  </si>
  <si>
    <t>Provide 3D Position and Uncertainty SF-004</t>
  </si>
  <si>
    <t>3D position and uncertainty.</t>
  </si>
  <si>
    <t>SysCap [7]</t>
  </si>
  <si>
    <t>Provide 3D Velocity and Uncertainty SF-005</t>
  </si>
  <si>
    <t>3D velocity and uncertainty.</t>
  </si>
  <si>
    <t>SysCap [8]</t>
  </si>
  <si>
    <t>Provide 3D Acceleration and Uncertainty SF-006</t>
  </si>
  <si>
    <t>3D acceleration and uncertainty.</t>
  </si>
  <si>
    <t>SysCap [9]</t>
  </si>
  <si>
    <t>Provide 3D Attitude (Rotational Angles) and Uncertainty SF-007</t>
  </si>
  <si>
    <t>3D attitude and uncertainty.</t>
  </si>
  <si>
    <t>SysCap [6]</t>
  </si>
  <si>
    <t>ETCS equipment</t>
  </si>
  <si>
    <t>Subset 091_V360 AnnexeA
Event Id.</t>
  </si>
  <si>
    <t xml:space="preserve">Subset 091_V360 AnnexeA
Event Description </t>
  </si>
  <si>
    <t>SUBSET-088-2 Part 1
reference to FTA</t>
  </si>
  <si>
    <t>SUBSET-088-2 Part 1
reference to FTA Main parent sheet</t>
  </si>
  <si>
    <t>SUBSET-088-2 Part 2
FMEA Affected ETCS function</t>
  </si>
  <si>
    <t>SUBSET-088-2 Part 2
FMEA Explanation</t>
  </si>
  <si>
    <t>CLUG 2.0
LOC-OB involvement</t>
  </si>
  <si>
    <t>CLUG 2.0
Comments</t>
  </si>
  <si>
    <t>CLUG 2.0
LOC-OB involvement
Comments from  the WS of 20th and 21st of June 2023</t>
  </si>
  <si>
    <t>CLUG2.0
Comments from  the WS of 20th and 21st of June 2023</t>
  </si>
  <si>
    <t>Review comments</t>
  </si>
  <si>
    <t>Comments from 19-10-2023</t>
  </si>
  <si>
    <t>DMI (Driver Machine Interface)</t>
  </si>
  <si>
    <t>DMI-01a</t>
  </si>
  <si>
    <t>Failure to provide Warning indication</t>
  </si>
  <si>
    <t>Subset-118</t>
  </si>
  <si>
    <t>NO</t>
  </si>
  <si>
    <t>DMI- not related to the Core Hazard
Feared Event related to the display for the driver, not to the LOC-OB</t>
  </si>
  <si>
    <t>DMI-01b</t>
  </si>
  <si>
    <t>Valid ETCS on-board output via DMI obscured by erroneous output (audio or visual)</t>
  </si>
  <si>
    <t>DMI-01c</t>
  </si>
  <si>
    <t>Failure to display request for acknowledgement</t>
  </si>
  <si>
    <t>DMI-01f</t>
  </si>
  <si>
    <t>Failure to display ACK for RV request</t>
  </si>
  <si>
    <t>DMI-01g</t>
  </si>
  <si>
    <t>Failure to display Air Tightness Control</t>
  </si>
  <si>
    <t>DMI-01h</t>
  </si>
  <si>
    <t>Failure to present Display Distance to Target information</t>
  </si>
  <si>
    <t>DMI-01i</t>
  </si>
  <si>
    <t>Failure to present Time To Indication information</t>
  </si>
  <si>
    <t>DMI-02a</t>
  </si>
  <si>
    <t>False presentation of Warning</t>
  </si>
  <si>
    <t>DMI-02b</t>
  </si>
  <si>
    <t>False presentation of IS mode (shown as IS mode when not)</t>
  </si>
  <si>
    <t>DMI-02c</t>
  </si>
  <si>
    <t>False presentation of brake indication</t>
  </si>
  <si>
    <t>DMI-02g</t>
  </si>
  <si>
    <t>False presentation of “LX not protected”</t>
  </si>
  <si>
    <t>DMI-03e</t>
  </si>
  <si>
    <t>Wrong fixed text message displayed</t>
  </si>
  <si>
    <t>DMI-03f</t>
  </si>
  <si>
    <t>“Tunnel stopping area” displayed at the wrong geographical place</t>
  </si>
  <si>
    <t>DMI-03g</t>
  </si>
  <si>
    <t>Wrong Display Distance to Target information</t>
  </si>
  <si>
    <t>DMI-03h</t>
  </si>
  <si>
    <t xml:space="preserve"> Wrong Time To Indication information</t>
  </si>
  <si>
    <t>DMI-04a</t>
  </si>
  <si>
    <t xml:space="preserve"> False command to exit shunting </t>
  </si>
  <si>
    <t>DMI-04c</t>
  </si>
  <si>
    <t xml:space="preserve">False START command </t>
  </si>
  <si>
    <t>DMI-04g</t>
  </si>
  <si>
    <t xml:space="preserve">Spurious request to change to another ETCS Level </t>
  </si>
  <si>
    <t>DMI-04h</t>
  </si>
  <si>
    <t xml:space="preserve">Spurious acknowledgement of intervention leading to release of emergency or service brake </t>
  </si>
  <si>
    <t>DMI-04j</t>
  </si>
  <si>
    <t xml:space="preserve">False Isolation command </t>
  </si>
  <si>
    <t>DMI-05a</t>
  </si>
  <si>
    <t xml:space="preserve">Deleted Level transition acknowledgement </t>
  </si>
  <si>
    <t>DMI-05b</t>
  </si>
  <si>
    <t xml:space="preserve">Deleted acknowledgement </t>
  </si>
  <si>
    <t>DMI-05e</t>
  </si>
  <si>
    <t xml:space="preserve">Deleted driver request to apply Track Adhesion Factor </t>
  </si>
  <si>
    <t>DMI-05f</t>
  </si>
  <si>
    <t xml:space="preserve">Deleted Reversing mode acknowledgement </t>
  </si>
  <si>
    <t>MMI (Man Machine Interface)</t>
  </si>
  <si>
    <t>MMI-1a</t>
  </si>
  <si>
    <t>False acknowledgement of mode change to less restrictive mode</t>
  </si>
  <si>
    <t>Page 10</t>
  </si>
  <si>
    <t>Incorrect determination of current mode</t>
  </si>
  <si>
    <t>MMI- related to the Core Hazard
Feared Event related to the display for the driver, not to the LOC-OB</t>
  </si>
  <si>
    <t>MMI-1b</t>
  </si>
  <si>
    <t xml:space="preserve">False command to enter NL mode </t>
  </si>
  <si>
    <t>MMI-1c</t>
  </si>
  <si>
    <t xml:space="preserve">False command of Override request </t>
  </si>
  <si>
    <t>MMI-1d</t>
  </si>
  <si>
    <t xml:space="preserve">False acknowledgement of Level Transition </t>
  </si>
  <si>
    <t>Page 6</t>
  </si>
  <si>
    <t>Incorrect determination and Supervision of EOA/LOA, SL, Shortening of MA</t>
  </si>
  <si>
    <t>MMI-1e</t>
  </si>
  <si>
    <t xml:space="preserve">False acknowledgement of Train Trip </t>
  </si>
  <si>
    <t>Page 2</t>
  </si>
  <si>
    <t>ETCS fails to supervise and protect against exceedance of safe speed/distance</t>
  </si>
  <si>
    <t>MMI-1f</t>
  </si>
  <si>
    <t xml:space="preserve">False acknowledgement of Track Ahead Free </t>
  </si>
  <si>
    <t>Page 17</t>
  </si>
  <si>
    <t>Incorrect
Provision of data
(trackside)</t>
  </si>
  <si>
    <t>MMI-1g</t>
  </si>
  <si>
    <t>False request for SH mode</t>
  </si>
  <si>
    <t>MMI-1h</t>
  </si>
  <si>
    <t xml:space="preserve"> False acknowledgement of undesired train movement (RAP, RMP, SSS, PT distance and reversing distance) </t>
  </si>
  <si>
    <t>MMI-2a.1</t>
  </si>
  <si>
    <t xml:space="preserve">False presentation of train speed </t>
  </si>
  <si>
    <t>Page 3</t>
  </si>
  <si>
    <t>Driver exceeds safe speed/distance</t>
  </si>
  <si>
    <t>MAYBE</t>
  </si>
  <si>
    <r>
      <t xml:space="preserve">Potential NO :
Feared Event related to the display for the driver, not to the LOC-OB (but on an information provided by LOC-OB)
Page 3  of Subset 88, the feared events related  to  LOC-OB  are under "GATE_4"
</t>
    </r>
    <r>
      <rPr>
        <b/>
        <sz val="11"/>
        <color rgb="FFFF0000"/>
        <rFont val="Calibri"/>
        <family val="2"/>
        <scheme val="minor"/>
      </rPr>
      <t>Linked to  ODO-2</t>
    </r>
  </si>
  <si>
    <t>Not keeped, covered by ODO-2</t>
  </si>
  <si>
    <t>MMI-2a.2</t>
  </si>
  <si>
    <t xml:space="preserve">False presentation of speed (except train speed) or distance, including supervision status </t>
  </si>
  <si>
    <t>MMI-2b</t>
  </si>
  <si>
    <t xml:space="preserve">False presentation of mode </t>
  </si>
  <si>
    <t>MMI-2c</t>
  </si>
  <si>
    <t>False presentation of track adhesion factor</t>
  </si>
  <si>
    <t>MMI-2d</t>
  </si>
  <si>
    <t xml:space="preserve">Failure to present Entry in FS/OS information </t>
  </si>
  <si>
    <t>MMI-2e</t>
  </si>
  <si>
    <t xml:space="preserve">False presentation of train data/additional data </t>
  </si>
  <si>
    <t>MMI-2f</t>
  </si>
  <si>
    <t xml:space="preserve">Failure to display Override status, including false enabling of override selection </t>
  </si>
  <si>
    <t>MMI-2g</t>
  </si>
  <si>
    <t xml:space="preserve">Failure to present acknowledgement message to a less restrictive mode </t>
  </si>
  <si>
    <t>MMI-2h</t>
  </si>
  <si>
    <t xml:space="preserve">False presentation of TAF request </t>
  </si>
  <si>
    <t>MMI-2i</t>
  </si>
  <si>
    <t xml:space="preserve">Failure to present LX “not protected” information </t>
  </si>
  <si>
    <t>MMI-2j</t>
  </si>
  <si>
    <t xml:space="preserve">False presentation of reversing allowed </t>
  </si>
  <si>
    <t>MMI-2k</t>
  </si>
  <si>
    <t xml:space="preserve">False presentation of level transition announcement </t>
  </si>
  <si>
    <t>MMI-3</t>
  </si>
  <si>
    <t xml:space="preserve">Falsification of driver’s train data / additional data input stored on-board </t>
  </si>
  <si>
    <t>Page 5, 8, 9</t>
  </si>
  <si>
    <t xml:space="preserve">_ Unsafe dynamic speed profile
_Incorrect MRSP
_ Incorrect System Data
</t>
  </si>
  <si>
    <t>MMI-4</t>
  </si>
  <si>
    <t xml:space="preserve">Falsification of SR speed/distance data </t>
  </si>
  <si>
    <t>Page 8</t>
  </si>
  <si>
    <t>Incorrect MRSP</t>
  </si>
  <si>
    <t>MMI-5</t>
  </si>
  <si>
    <t xml:space="preserve">Falsification of train integrity confirmation input </t>
  </si>
  <si>
    <t>MMI-6</t>
  </si>
  <si>
    <t xml:space="preserve">Falsification of Virtual Balise Cover </t>
  </si>
  <si>
    <t>ODO (odometry system)</t>
  </si>
  <si>
    <t>ODO-1</t>
  </si>
  <si>
    <t>Incorrect standstill indication</t>
  </si>
  <si>
    <t>Page 4, 12</t>
  </si>
  <si>
    <r>
      <t xml:space="preserve">_ Failure of Brake control function
</t>
    </r>
    <r>
      <rPr>
        <b/>
        <sz val="11"/>
        <rFont val="Calibri"/>
        <family val="2"/>
        <scheme val="minor"/>
      </rPr>
      <t>_ Incorrect determination of actual speed and position</t>
    </r>
  </si>
  <si>
    <t>Standstill Indication</t>
  </si>
  <si>
    <t>Indicates Standstill when
in motion</t>
  </si>
  <si>
    <r>
      <t xml:space="preserve">Allocated to Stand Still Detection(SSD) but LOC-OB  can provide position and speed to SSD on the OCORA  architecture
To clarify what are the outputs consummed by SSD on SCI-VL
To declare as  an open point, waiting for the interface description for CLUG 2.0
To  clarify  loop  risks  or common modes beteen components
</t>
    </r>
    <r>
      <rPr>
        <b/>
        <sz val="11"/>
        <color rgb="FFFF0000"/>
        <rFont val="Calibri"/>
        <family val="2"/>
        <scheme val="minor"/>
      </rPr>
      <t>See KERNEL-10 and KERNEL-12</t>
    </r>
  </si>
  <si>
    <r>
      <rPr>
        <b/>
        <sz val="11"/>
        <color theme="1"/>
        <rFont val="Calibri"/>
        <family val="2"/>
        <scheme val="minor"/>
      </rPr>
      <t xml:space="preserve">Loc-OB-Ass-01: </t>
    </r>
    <r>
      <rPr>
        <sz val="11"/>
        <color theme="1"/>
        <rFont val="Calibri"/>
        <family val="2"/>
        <scheme val="minor"/>
      </rPr>
      <t xml:space="preserve"> The Standstill function is not provided by the Loc-OB system
</t>
    </r>
    <r>
      <rPr>
        <b/>
        <sz val="11"/>
        <color theme="1"/>
        <rFont val="Calibri"/>
        <family val="2"/>
        <scheme val="minor"/>
      </rPr>
      <t xml:space="preserve">Loc-OB-Ass-05: </t>
    </r>
    <r>
      <rPr>
        <sz val="11"/>
        <color theme="1"/>
        <rFont val="Calibri"/>
        <family val="2"/>
        <scheme val="minor"/>
      </rPr>
      <t xml:space="preserve">It is assumed that the Loc-OB system does not share the same sensors than the system supporting the standstill function to avoid common mode failure  </t>
    </r>
  </si>
  <si>
    <t>ODO-2</t>
  </si>
  <si>
    <t xml:space="preserve">Speed measurement underestimates trains actual speed </t>
  </si>
  <si>
    <t>Page 3, 6, 12</t>
  </si>
  <si>
    <r>
      <t xml:space="preserve">_ Driver exceeds safe speed/distance
_ Incorrect determination and Supervision of EOA/LOA, SL, Shortening of MA
</t>
    </r>
    <r>
      <rPr>
        <b/>
        <sz val="11"/>
        <rFont val="Calibri"/>
        <family val="2"/>
        <scheme val="minor"/>
      </rPr>
      <t>_ Incorrect determination of actual speed and position</t>
    </r>
  </si>
  <si>
    <t>Determination of distance travelled, 
Determination of train position relative to LRBG 
Position reporting, 
Provision of MA. 
Common mode error as it affects both the supervision and the display to the driver</t>
  </si>
  <si>
    <t>Accuracy of speed known on-board, in ceiling speed monitoring, release speed monitoring and in target speed monitoring in case the compensation of the speed measurement inaccuracy is inhibited</t>
  </si>
  <si>
    <t>YES</t>
  </si>
  <si>
    <r>
      <t xml:space="preserve">Allocated to LOC-OB
Loc-OB  provides train speed  and train speed under/over-estimation   on SCI-VL
To update with 0f description of Loc-OB
insteed  of actual  train speed, it is use true-ground train speed in Loc-Ob description
</t>
    </r>
    <r>
      <rPr>
        <b/>
        <sz val="11"/>
        <rFont val="Calibri"/>
        <family val="2"/>
        <scheme val="minor"/>
      </rPr>
      <t>See KERNEL-9</t>
    </r>
  </si>
  <si>
    <r>
      <t xml:space="preserve">Reformulation of the Feared events 
</t>
    </r>
    <r>
      <rPr>
        <b/>
        <sz val="11"/>
        <rFont val="Calibri"/>
        <family val="2"/>
        <scheme val="minor"/>
      </rPr>
      <t xml:space="preserve">Loc-OB-HZ-02 </t>
    </r>
    <r>
      <rPr>
        <sz val="11"/>
        <rFont val="Calibri"/>
        <family val="2"/>
        <scheme val="minor"/>
      </rPr>
      <t>: Speed provided by Loc-OB  underestimates trains actual speed 
Note: The fusion box can check the discrepancies between the speed calculation and the position calculation.</t>
    </r>
  </si>
  <si>
    <t>Marielle: to check if the overestimation of the speed is safety relevant</t>
  </si>
  <si>
    <t>overestimation to be removed</t>
  </si>
  <si>
    <t>ODO-3</t>
  </si>
  <si>
    <t>Incorrect actual physical speed direction</t>
  </si>
  <si>
    <t>Page 7</t>
  </si>
  <si>
    <t>Incorrect determination of train position ref to LRBG</t>
  </si>
  <si>
    <t>Determination of train position relative to LRBG</t>
  </si>
  <si>
    <t>Incorrect train position leading to violation of MA</t>
  </si>
  <si>
    <r>
      <t xml:space="preserve">Allocated to LOC-OB
Loc-OB  provides train orientation and movement direction on SCI-VL
Which component provide the reference point information ? And the reference point id ?
Need to  be confirmed by the Loc-OB  description
</t>
    </r>
    <r>
      <rPr>
        <b/>
        <sz val="11"/>
        <rFont val="Calibri"/>
        <family val="2"/>
        <scheme val="minor"/>
      </rPr>
      <t>See KERNEL-7</t>
    </r>
  </si>
  <si>
    <r>
      <t xml:space="preserve">Reformulation of the Feared events to take into account any kind of reference point 
</t>
    </r>
    <r>
      <rPr>
        <b/>
        <sz val="11"/>
        <rFont val="Calibri"/>
        <family val="2"/>
        <scheme val="minor"/>
      </rPr>
      <t>Loc-OB-HZ-03 :</t>
    </r>
    <r>
      <rPr>
        <sz val="11"/>
        <rFont val="Calibri"/>
        <family val="2"/>
        <scheme val="minor"/>
      </rPr>
      <t xml:space="preserve"> Incorrect movement speed direction related to the last reference point</t>
    </r>
  </si>
  <si>
    <t>ODO-4</t>
  </si>
  <si>
    <t xml:space="preserve">The confidence interval for distance measurement does not include the real position of the train </t>
  </si>
  <si>
    <t>Position Reports, 
Information to driver. 
Incorrect determination of speed and position.</t>
  </si>
  <si>
    <t>Incorrect determination of position resulting in erroneous position reports to the trackside such that the RBC provides a dangerous MA.
Underestimated position could result in a train exceeding its MA or failing to reduce speed for a speed restriction.
Over-estimation of position could result in a premature acceleration from a speed restriction In level 3 over estimation of position determination is an issue.</t>
  </si>
  <si>
    <r>
      <t xml:space="preserve">Allocated to LOC-OB
Loc-OB  provides measured distance  and measured distance under/over-estimation on SCI-VL
Which component provide the reference point information ? And the reference point id ?
Need to  be confirmed by the Loc-OB  description
</t>
    </r>
    <r>
      <rPr>
        <b/>
        <sz val="11"/>
        <rFont val="Calibri"/>
        <family val="2"/>
        <scheme val="minor"/>
      </rPr>
      <t>See KERNEL-28</t>
    </r>
  </si>
  <si>
    <r>
      <t xml:space="preserve">Reformulation of the Feared events 
</t>
    </r>
    <r>
      <rPr>
        <b/>
        <sz val="11"/>
        <rFont val="Calibri"/>
        <family val="2"/>
        <scheme val="minor"/>
      </rPr>
      <t>Loc-OB-HZ-04</t>
    </r>
    <r>
      <rPr>
        <sz val="11"/>
        <rFont val="Calibri"/>
        <family val="2"/>
        <scheme val="minor"/>
      </rPr>
      <t xml:space="preserve"> : The confidence interval for distance measurement  and calculation does not include the real position of the train 
</t>
    </r>
    <r>
      <rPr>
        <b/>
        <sz val="11"/>
        <rFont val="Calibri"/>
        <family val="2"/>
        <scheme val="minor"/>
      </rPr>
      <t>Loc-OB-Ass-02</t>
    </r>
    <r>
      <rPr>
        <sz val="11"/>
        <rFont val="Calibri"/>
        <family val="2"/>
        <scheme val="minor"/>
      </rPr>
      <t xml:space="preserve">   : 1D position function gives the distance related to a reference  point (to  add in system description the definition from D2.4)</t>
    </r>
  </si>
  <si>
    <t>ODO-5</t>
  </si>
  <si>
    <t>Cold Movement not detected</t>
  </si>
  <si>
    <t>New SS91 (TCS 2023)</t>
  </si>
  <si>
    <t>Loc-OB-SRAC-01: The input from Cold Movement Detector (CMD) shall be safe
Loc-OB-Ass-03 : It is assumed that there is no be loop between Cold Movement Detector (CMD) system and Loc-OB system to avoid common mode</t>
  </si>
  <si>
    <t>Marielle: column G shall be completed SS88 v4.0.0  nt yet available on the era web site</t>
  </si>
  <si>
    <t>ODO-6</t>
  </si>
  <si>
    <t>Acceleration measurement overerestimates trains actual acceleration</t>
  </si>
  <si>
    <t>New</t>
  </si>
  <si>
    <t>Unsafe dynamic speed profile</t>
  </si>
  <si>
    <t>Dynamic Speed Profile</t>
  </si>
  <si>
    <r>
      <t xml:space="preserve">Allocated to LOC-OB
Loc-OB  provides  train acceleration and train acceleration under/over-estimation  on SCI-VL
Which component provide the reference point information ? And the reference point id ?
Need to  be confirmed by the Loc-OB  description
</t>
    </r>
    <r>
      <rPr>
        <b/>
        <strike/>
        <sz val="11"/>
        <rFont val="Calibri"/>
        <family val="2"/>
        <scheme val="minor"/>
      </rPr>
      <t>Linked to KERNEL-11,</t>
    </r>
    <r>
      <rPr>
        <strike/>
        <sz val="11"/>
        <rFont val="Calibri"/>
        <family val="2"/>
        <scheme val="minor"/>
      </rPr>
      <t xml:space="preserve"> expecting next subset 88 version to cover acceleration to confirm (acceleration is used in the last version of subset 26)
insteed  of actual  train acceleration, it is use true-ground train acceleration in Loc-Ob description
</t>
    </r>
    <r>
      <rPr>
        <b/>
        <strike/>
        <sz val="11"/>
        <rFont val="Calibri"/>
        <family val="2"/>
        <scheme val="minor"/>
      </rPr>
      <t>Linked to KERNEL-25</t>
    </r>
    <r>
      <rPr>
        <strike/>
        <sz val="11"/>
        <rFont val="Calibri"/>
        <family val="2"/>
        <scheme val="minor"/>
      </rPr>
      <t xml:space="preserve"> : to check if we need to take an underestimation of the acceleration in the first stage of the braking model</t>
    </r>
  </si>
  <si>
    <r>
      <rPr>
        <b/>
        <strike/>
        <sz val="11"/>
        <rFont val="Calibri"/>
        <family val="2"/>
        <scheme val="minor"/>
      </rPr>
      <t xml:space="preserve">Loc-OB-HZ-05 </t>
    </r>
    <r>
      <rPr>
        <strike/>
        <sz val="11"/>
        <rFont val="Calibri"/>
        <family val="2"/>
        <scheme val="minor"/>
      </rPr>
      <t>: Acceleration  provided by Loc-OB overerestimates or underestimates trains actual acceleration 
They can be shared during quantification.</t>
    </r>
  </si>
  <si>
    <t>Karin: event was not accepted by ERA
Marielle: to discussed if we keep  it during review meeting</t>
  </si>
  <si>
    <t>Removed from Subset 91 sheet, kept only on 5b if necessary</t>
  </si>
  <si>
    <t>Kernel</t>
  </si>
  <si>
    <t>KERNEL-1</t>
  </si>
  <si>
    <t xml:space="preserve">Balise linking consistency checking failure </t>
  </si>
  <si>
    <t>Page 11, 13, 15</t>
  </si>
  <si>
    <r>
      <t xml:space="preserve">_ Incorrect session status/ transmission status (e.g. radio link reaction)
</t>
    </r>
    <r>
      <rPr>
        <b/>
        <sz val="11"/>
        <rFont val="Calibri"/>
        <family val="2"/>
        <scheme val="minor"/>
      </rPr>
      <t>_ Failure of braking intervention (e.g. linking reaction)</t>
    </r>
    <r>
      <rPr>
        <sz val="11"/>
        <rFont val="Calibri"/>
        <family val="2"/>
        <scheme val="minor"/>
      </rPr>
      <t xml:space="preserve">
_ Incorrect Emergency Stop Location</t>
    </r>
  </si>
  <si>
    <t>Linking reaction</t>
  </si>
  <si>
    <t>Balise linking consistency is a protective function
against linking rules violation.</t>
  </si>
  <si>
    <t>KERNEL- related to the Core Hazard
Feared Event related to the Balise information control , not to the LOC-OB</t>
  </si>
  <si>
    <t>KERNEL-2</t>
  </si>
  <si>
    <t xml:space="preserve">Balise group message consistency checking failure </t>
  </si>
  <si>
    <r>
      <t xml:space="preserve">_ Incorrect session status/ transmission status (e.g. radio link reaction)
</t>
    </r>
    <r>
      <rPr>
        <b/>
        <sz val="11"/>
        <rFont val="Calibri"/>
        <family val="2"/>
        <scheme val="minor"/>
      </rPr>
      <t xml:space="preserve">_ Failure of braking intervention (e.g. linking reaction)
</t>
    </r>
    <r>
      <rPr>
        <sz val="11"/>
        <rFont val="Calibri"/>
        <family val="2"/>
        <scheme val="minor"/>
      </rPr>
      <t>_ Incorrect Emergency Stop Location</t>
    </r>
  </si>
  <si>
    <t>Provision of Data to onboard (balise message)</t>
  </si>
  <si>
    <t>Balise group message consistency checking is a
protective function against the receipt of inconsistent messages</t>
  </si>
  <si>
    <t>KERNEL-3</t>
  </si>
  <si>
    <t xml:space="preserve">Failure of radio message correctness check </t>
  </si>
  <si>
    <t>Page 11, 14</t>
  </si>
  <si>
    <t>_ Incorrect session status/ transmission status (e.g. radio link reaction)
_ Incorrect provision of data (on-board)</t>
  </si>
  <si>
    <t>KERNEL- related to the Core Hazard
Feared Event related to the Radio information control , not to the LOC-OB</t>
  </si>
  <si>
    <t>KERNEL-4</t>
  </si>
  <si>
    <t xml:space="preserve">Radio sequencing checking failure </t>
  </si>
  <si>
    <t>KERNEL-5</t>
  </si>
  <si>
    <t xml:space="preserve">Radio link supervision function failure </t>
  </si>
  <si>
    <t>KERNEL-6</t>
  </si>
  <si>
    <t xml:space="preserve">Manage communication session failure </t>
  </si>
  <si>
    <t>KERNEL-7</t>
  </si>
  <si>
    <t xml:space="preserve">Incorrect LRBG </t>
  </si>
  <si>
    <t>Determination of train position to LRBG</t>
  </si>
  <si>
    <t>All position reports are based upon the LRBG.
If the onboard reports an incorrect LRBG to the RBC, the train would appear to be at another location, e.g. the previous LRBG</t>
  </si>
  <si>
    <r>
      <t xml:space="preserve">KERNEL- related to the Core Hazard
</t>
    </r>
    <r>
      <rPr>
        <b/>
        <sz val="11"/>
        <rFont val="Calibri"/>
        <family val="2"/>
        <scheme val="minor"/>
      </rPr>
      <t xml:space="preserve">Linked to  ODO-3
</t>
    </r>
    <r>
      <rPr>
        <sz val="11"/>
        <rFont val="Calibri"/>
        <family val="2"/>
        <scheme val="minor"/>
      </rPr>
      <t>Loc-OB  provides train orientation and movement direction on SCI-VL
Which component provide the reference point information ? And the reference point id ?
Need to  be confirmed by the Loc-OB  description
To  clarify  if the pb is the definition of the position of the LRBG, or the distance to  LRBG. In both case LOC-OB  shall be imply</t>
    </r>
  </si>
  <si>
    <r>
      <rPr>
        <sz val="11"/>
        <rFont val="Calibri"/>
        <family val="2"/>
        <scheme val="minor"/>
      </rPr>
      <t xml:space="preserve">Reformulation of the Feared events to take into ccount any kind of reference point
</t>
    </r>
    <r>
      <rPr>
        <b/>
        <sz val="11"/>
        <rFont val="Calibri"/>
        <family val="2"/>
        <scheme val="minor"/>
      </rPr>
      <t xml:space="preserve">Loc-OB-HZ-03 </t>
    </r>
    <r>
      <rPr>
        <sz val="11"/>
        <rFont val="Calibri"/>
        <family val="2"/>
        <scheme val="minor"/>
      </rPr>
      <t xml:space="preserve">: Incorrect movement speed direction related to the last reference point
</t>
    </r>
    <r>
      <rPr>
        <b/>
        <sz val="11"/>
        <rFont val="Calibri"/>
        <family val="2"/>
        <scheme val="minor"/>
      </rPr>
      <t>Loc-OB-SRAC-02:</t>
    </r>
    <r>
      <rPr>
        <sz val="11"/>
        <rFont val="Calibri"/>
        <family val="2"/>
        <scheme val="minor"/>
      </rPr>
      <t xml:space="preserve"> The Reference point shall be a safe input of Loc-OB System</t>
    </r>
  </si>
  <si>
    <t>KERNEL-8</t>
  </si>
  <si>
    <t xml:space="preserve">Emergency Message Acknowledgement Failure </t>
  </si>
  <si>
    <t>?</t>
  </si>
  <si>
    <t>KERNEL- related to the Core Hazard
Feared Event related to Supervision , not to the LOC-OB</t>
  </si>
  <si>
    <t>KERNEL-9</t>
  </si>
  <si>
    <t>Speed calculation underestimates train speed</t>
  </si>
  <si>
    <t>Determination of speed / location</t>
  </si>
  <si>
    <r>
      <t xml:space="preserve">KERNEL- related to the Core Hazard
</t>
    </r>
    <r>
      <rPr>
        <b/>
        <sz val="11"/>
        <rFont val="Calibri"/>
        <family val="2"/>
        <scheme val="minor"/>
      </rPr>
      <t>Linked to  ODO-2</t>
    </r>
    <r>
      <rPr>
        <sz val="11"/>
        <rFont val="Calibri"/>
        <family val="2"/>
        <scheme val="minor"/>
      </rPr>
      <t xml:space="preserve">
Loc-OB  provides train speed  and train speed under/over-estimation   on SCI-VL
To update with 0f description of Loc-OB
insteed  of actual  train speed, it is use true-ground train speed in Loc-Ob description</t>
    </r>
  </si>
  <si>
    <r>
      <t xml:space="preserve">Reformulation of the Feared events 
</t>
    </r>
    <r>
      <rPr>
        <b/>
        <sz val="11"/>
        <rFont val="Calibri"/>
        <family val="2"/>
        <scheme val="minor"/>
      </rPr>
      <t>Loc-OB-HZ-02</t>
    </r>
    <r>
      <rPr>
        <sz val="11"/>
        <rFont val="Calibri"/>
        <family val="2"/>
        <scheme val="minor"/>
      </rPr>
      <t xml:space="preserve"> : Speed provided by Loc-OB </t>
    </r>
    <r>
      <rPr>
        <strike/>
        <sz val="11"/>
        <rFont val="Calibri"/>
        <family val="2"/>
        <scheme val="minor"/>
      </rPr>
      <t xml:space="preserve"> </t>
    </r>
    <r>
      <rPr>
        <sz val="11"/>
        <rFont val="Calibri"/>
        <family val="2"/>
        <scheme val="minor"/>
      </rPr>
      <t xml:space="preserve">underestimates trains actual speed </t>
    </r>
  </si>
  <si>
    <t>KERNEL-10</t>
  </si>
  <si>
    <t xml:space="preserve">Functional failure of standstill detection </t>
  </si>
  <si>
    <r>
      <t xml:space="preserve">_ Unsafe dynamic speed profile
</t>
    </r>
    <r>
      <rPr>
        <b/>
        <sz val="11"/>
        <rFont val="Calibri"/>
        <family val="2"/>
        <scheme val="minor"/>
      </rPr>
      <t>_ Incorrect determination of actual speed and position</t>
    </r>
  </si>
  <si>
    <t>Standstill indication and brake intervention</t>
  </si>
  <si>
    <r>
      <rPr>
        <b/>
        <sz val="11"/>
        <color rgb="FFFF0000"/>
        <rFont val="Calibri"/>
        <family val="2"/>
        <scheme val="minor"/>
      </rPr>
      <t>See ODO-1 :</t>
    </r>
    <r>
      <rPr>
        <sz val="11"/>
        <color theme="1"/>
        <rFont val="Calibri"/>
        <family val="2"/>
        <scheme val="minor"/>
      </rPr>
      <t xml:space="preserve">
The onboard commands brake release prior to train being at standstill</t>
    </r>
  </si>
  <si>
    <r>
      <t xml:space="preserve">KERNEL- related to the Core Hazard
</t>
    </r>
    <r>
      <rPr>
        <b/>
        <sz val="11"/>
        <color rgb="FFFF0000"/>
        <rFont val="Calibri"/>
        <family val="2"/>
        <scheme val="minor"/>
      </rPr>
      <t>Linked to  ODO-1</t>
    </r>
    <r>
      <rPr>
        <sz val="11"/>
        <color theme="1"/>
        <rFont val="Calibri"/>
        <family val="2"/>
        <scheme val="minor"/>
      </rPr>
      <t xml:space="preserve">
Allocated to Stand Still Detection(SSD) but LOC-OB  can provide position and speed to SSD on the OCORA  architecture
To clarify what are the outputs consummed by SSD on SCI-VL
To declare as  an open point, waiting for the interface description for CLUG 2.0
To  clarify  loop  risks  or common modes beteen components</t>
    </r>
  </si>
  <si>
    <r>
      <rPr>
        <b/>
        <sz val="11"/>
        <color theme="1"/>
        <rFont val="Calibri"/>
        <family val="2"/>
        <scheme val="minor"/>
      </rPr>
      <t xml:space="preserve">Loc-OB-Ass-01: </t>
    </r>
    <r>
      <rPr>
        <sz val="11"/>
        <color theme="1"/>
        <rFont val="Calibri"/>
        <family val="2"/>
        <scheme val="minor"/>
      </rPr>
      <t xml:space="preserve"> The Standstill function is not provided by the Loc-OB system
</t>
    </r>
    <r>
      <rPr>
        <b/>
        <sz val="11"/>
        <color theme="1"/>
        <rFont val="Calibri"/>
        <family val="2"/>
        <scheme val="minor"/>
      </rPr>
      <t>Loc-OB-Ass-05:</t>
    </r>
    <r>
      <rPr>
        <sz val="11"/>
        <color theme="1"/>
        <rFont val="Calibri"/>
        <family val="2"/>
        <scheme val="minor"/>
      </rPr>
      <t xml:space="preserve"> The Loc-OB system shall not share the same sensors than the system supporting the standstill function to avoid common mode failure </t>
    </r>
  </si>
  <si>
    <t>KERNEL-11</t>
  </si>
  <si>
    <t>Incorrect traction/braking model (e.g. brake use restrictions)</t>
  </si>
  <si>
    <t>Page 5</t>
  </si>
  <si>
    <t>This is an inherent core function of ETCS</t>
  </si>
  <si>
    <r>
      <t xml:space="preserve">KERNEL- related to the Core Hazard
</t>
    </r>
    <r>
      <rPr>
        <b/>
        <strike/>
        <sz val="11"/>
        <rFont val="Calibri"/>
        <family val="2"/>
        <scheme val="minor"/>
      </rPr>
      <t>Linked to  ODO-5</t>
    </r>
    <r>
      <rPr>
        <strike/>
        <sz val="11"/>
        <rFont val="Calibri"/>
        <family val="2"/>
        <scheme val="minor"/>
      </rPr>
      <t xml:space="preserve">
Loc-OB  provides  train acceleration and train acceleration under/over-estimation  on SCI-VL
Which component provide the reference point information ? And the reference point id ?
Need to  be confirmed by the Loc-OB  description
Expecting next subset 88 version to cover acceleration to confirm (acceleration is used in the last version of subset 26)
insteed  of actual  train acceleration, it is use true-ground train acceleration in Loc-Ob description
</t>
    </r>
  </si>
  <si>
    <r>
      <rPr>
        <b/>
        <strike/>
        <sz val="11"/>
        <rFont val="Calibri"/>
        <family val="2"/>
        <scheme val="minor"/>
      </rPr>
      <t xml:space="preserve">Loc-OB-HZ-05 </t>
    </r>
    <r>
      <rPr>
        <strike/>
        <sz val="11"/>
        <rFont val="Calibri"/>
        <family val="2"/>
        <scheme val="minor"/>
      </rPr>
      <t>: Acceleration provided by Loc-OB overerestimates or underestimates trains actual acceleration 
They can be shared during quantification.</t>
    </r>
  </si>
  <si>
    <t>KERNEL-12</t>
  </si>
  <si>
    <t xml:space="preserve">Failure of standstill supervision </t>
  </si>
  <si>
    <t>Page 2, 13</t>
  </si>
  <si>
    <r>
      <rPr>
        <b/>
        <sz val="11"/>
        <rFont val="Calibri"/>
        <family val="2"/>
        <scheme val="minor"/>
      </rPr>
      <t>_ ETCS fails to supervise and protect against exceedance of safe speed/distance</t>
    </r>
    <r>
      <rPr>
        <sz val="11"/>
        <rFont val="Calibri"/>
        <family val="2"/>
        <scheme val="minor"/>
      </rPr>
      <t xml:space="preserve">
</t>
    </r>
    <r>
      <rPr>
        <b/>
        <sz val="11"/>
        <rFont val="Calibri"/>
        <family val="2"/>
        <scheme val="minor"/>
      </rPr>
      <t>_ Failure of braking intervention (e.g. linking reaction)</t>
    </r>
  </si>
  <si>
    <t>Protection against undesired movements</t>
  </si>
  <si>
    <r>
      <rPr>
        <b/>
        <sz val="11"/>
        <color rgb="FFFF0000"/>
        <rFont val="Calibri"/>
        <family val="2"/>
        <scheme val="minor"/>
      </rPr>
      <t>See ODO-1 :</t>
    </r>
    <r>
      <rPr>
        <sz val="11"/>
        <color theme="1"/>
        <rFont val="Calibri"/>
        <family val="2"/>
        <scheme val="minor"/>
      </rPr>
      <t xml:space="preserve">
This is a protective function performed by ETCS</t>
    </r>
  </si>
  <si>
    <t>KERNEL-13</t>
  </si>
  <si>
    <t>Failure of unauthorised direction
movement protection</t>
  </si>
  <si>
    <t>This is a protective function performed by ETCS</t>
  </si>
  <si>
    <t>Potential NO :
KERNEL- related to the Core Hazard
Feared Event related to Supervision , not to the LOC-OB (but on an information provided by LOC-OB)
Page 2  of Subset 88  the feared event "Incorrect determination of actual speed and position" appeared
To  clarify which information is provides by LOC-OB</t>
  </si>
  <si>
    <r>
      <t xml:space="preserve">Covered by:  
</t>
    </r>
    <r>
      <rPr>
        <b/>
        <sz val="11"/>
        <rFont val="Calibri"/>
        <family val="2"/>
        <scheme val="minor"/>
      </rPr>
      <t>Loc-OB-HZ-04 :</t>
    </r>
    <r>
      <rPr>
        <sz val="11"/>
        <rFont val="Calibri"/>
        <family val="2"/>
        <scheme val="minor"/>
      </rPr>
      <t xml:space="preserve"> The confidence interval for distance measurement  and calculation does not include the real position of the train 
</t>
    </r>
    <r>
      <rPr>
        <b/>
        <sz val="11"/>
        <rFont val="Calibri"/>
        <family val="2"/>
        <scheme val="minor"/>
      </rPr>
      <t xml:space="preserve">
Loc-OB-Ass-19: </t>
    </r>
    <r>
      <rPr>
        <sz val="11"/>
        <rFont val="Calibri"/>
        <family val="2"/>
        <scheme val="minor"/>
      </rPr>
      <t>TPS  shall detect reverse movement and compute backward distance from the 1D position provided by Loc-OB</t>
    </r>
  </si>
  <si>
    <t xml:space="preserve">Karin: Failure of backward reverse movement distance monitoring = new in sub-091 v4.0.0
Marielle: ok updated
</t>
  </si>
  <si>
    <r>
      <t>Loc-OB-Ass-19  to be discussed, new assumption accepted: "</t>
    </r>
    <r>
      <rPr>
        <i/>
        <sz val="11"/>
        <rFont val="Calibri"/>
        <family val="2"/>
        <scheme val="minor"/>
      </rPr>
      <t>TPS  shall detect reverse movement and compute backward distance from the 1D position provided by Loc-OB</t>
    </r>
    <r>
      <rPr>
        <sz val="11"/>
        <rFont val="Calibri"/>
        <family val="2"/>
        <scheme val="minor"/>
      </rPr>
      <t>"</t>
    </r>
  </si>
  <si>
    <t>KERNEL-14</t>
  </si>
  <si>
    <t xml:space="preserve">Failure of reverse movement protection </t>
  </si>
  <si>
    <t>_ ETCS fails to supervise and protect against exceedance of safe speed/distance
_ Failure of braking intervention (e.g. linking reaction)</t>
  </si>
  <si>
    <t>Karin::Failure of unauthorised direction movement protection = new in Sub-091 v4.0.0
Marielle: ok updated</t>
  </si>
  <si>
    <t>KERNEL-15</t>
  </si>
  <si>
    <t>Incorrect cab status (TIU failure)</t>
  </si>
  <si>
    <t>Page 15</t>
  </si>
  <si>
    <t>Incorrect Emergency Stop Location</t>
  </si>
  <si>
    <r>
      <t xml:space="preserve">Wrong desk reported open resulting in incorrect
train position being reported to Trackside.
</t>
    </r>
    <r>
      <rPr>
        <sz val="11"/>
        <color rgb="FFFF0000"/>
        <rFont val="Calibri"/>
        <family val="2"/>
        <scheme val="minor"/>
      </rPr>
      <t>Potential level 3 issue</t>
    </r>
  </si>
  <si>
    <t>KERNEL-16</t>
  </si>
  <si>
    <t xml:space="preserve">Incorrect train status TIU sleeping/cab status </t>
  </si>
  <si>
    <t>KERNEL-17</t>
  </si>
  <si>
    <t xml:space="preserve">Wrong Acceptance of MA </t>
  </si>
  <si>
    <t>Page 14</t>
  </si>
  <si>
    <t>Incorrect provision of data (on-board)</t>
  </si>
  <si>
    <t>KERNEL-18</t>
  </si>
  <si>
    <t xml:space="preserve">Failure to manage RBC/RBC </t>
  </si>
  <si>
    <t>KERNEL-19</t>
  </si>
  <si>
    <t xml:space="preserve">Failure of train trip supervision in OS, LS and FS </t>
  </si>
  <si>
    <t>Page 2, 6, 10</t>
  </si>
  <si>
    <t>_ ETCS fails to supervise and protect against exceedance of safe speed/distance
_ Incorrect determination and Supervision of EOA/LOA, SL, Shortening of MA
_ Incorrect determination of current mode</t>
  </si>
  <si>
    <t>Potential NO :
KERNEL- related to the Core Hazard
Feared Event related to Supervision , not to the LOC-OB (but on an information provided by LOC-OB)
Page 6  of Subset 88, the feared events related  to  LOC-OB  are under "GATE_48", "GATE_58, "GATE_79" and "GATE_80"
Page 2  and 10 of Subset 88  the feared event "Incorrect
determination of actual speed and position" appeared</t>
  </si>
  <si>
    <t>ATP  will use speed and localisation information thus covered by ODO-2, ODO-3 and ODO-4</t>
  </si>
  <si>
    <t>KERNEL-20</t>
  </si>
  <si>
    <t xml:space="preserve">Failure of train trip supervision, shunting and SR </t>
  </si>
  <si>
    <t>KERNEL-21</t>
  </si>
  <si>
    <t xml:space="preserve"> Incorrect supervision of stop in SR</t>
  </si>
  <si>
    <t>KERNEL-22</t>
  </si>
  <si>
    <t xml:space="preserve">Incorrect current EOA </t>
  </si>
  <si>
    <t>Page 10, 15</t>
  </si>
  <si>
    <t>_ Incorrect determination of current mode
_ Incorrect Emergency Stop Location</t>
  </si>
  <si>
    <t>Supervision of EoA / LoA Provision and revocation of emergency messages</t>
  </si>
  <si>
    <t>Incorrect internal data within onboard system leading to the erroneous assumption that the emergency stop position lies beyond the current
EoA. Thus the train overruns the emergency stop location</t>
  </si>
  <si>
    <t>Potential NO :
KERNEL- related to the Core Hazard
Feared Event related to Supervision , not to the LOC-OB (but on an information provided by LOC-OB)
Page 10  of Subset 88  the feared event "Incorrect determination of actual speed and position" appeared</t>
  </si>
  <si>
    <t>Out of scope of Loc-OB</t>
  </si>
  <si>
    <t>KERNEL-23</t>
  </si>
  <si>
    <t xml:space="preserve">Incorrect train position / train data sent from on-board to trackside </t>
  </si>
  <si>
    <t>Incorrect Provision of data (trackside)</t>
  </si>
  <si>
    <t>Report train position
Report train valid data</t>
  </si>
  <si>
    <t>The effect of incorrect train data is analysed at DRV 3.
An incorrect train position report could result in the RBC formulating an incorrect MA or the erroneous establishment of an RBC / RBC handover process 
The event deals with the age of speed and location (timestamp) sent to RBC.
The position report might include an “old” timestamp for the associated train location.
This also implies the violation of clause 5.3.1.3 included in Subset-041</t>
  </si>
  <si>
    <t>Potential NO :
KERNEL- related to the Core Hazard
Feared Event related to Supervision , not to the LOC-OB (but on an information provided by LOC-OB)
Page 12  of Subset 88  the feared event "Incorrect determination of actual speed and position" appeared</t>
  </si>
  <si>
    <t>KERNEL-24</t>
  </si>
  <si>
    <t xml:space="preserve">Failure of message acknowledgement </t>
  </si>
  <si>
    <t>Provision of Data to onboard</t>
  </si>
  <si>
    <t>Message acknowledgement is a protective feature and is used to ensure that the on-board has correctly received transmitted information
RBC receives acknowledgement in error, ATP or driver is not aware of the emergency.</t>
  </si>
  <si>
    <t>KERNEL-25</t>
  </si>
  <si>
    <t xml:space="preserve">Incorrect traction/braking model (Acceleration only) </t>
  </si>
  <si>
    <r>
      <t xml:space="preserve">KERNEL- related to the Core Hazard
</t>
    </r>
    <r>
      <rPr>
        <b/>
        <strike/>
        <sz val="11"/>
        <rFont val="Calibri"/>
        <family val="2"/>
        <scheme val="minor"/>
      </rPr>
      <t xml:space="preserve">Linked to  ODO-5
</t>
    </r>
    <r>
      <rPr>
        <strike/>
        <sz val="11"/>
        <rFont val="Calibri"/>
        <family val="2"/>
        <scheme val="minor"/>
      </rPr>
      <t>Loc-OB  provides  train acceleration and train acceleration under/over-estimation  on SCI-VL
Which component provide the reference point information ? And the reference point id ?
Need to  be confirmed by the Loc-OB  description
To check if we need to take an underestimation of the acceleration in the first stage of the braking model</t>
    </r>
  </si>
  <si>
    <t>KERNEL-26</t>
  </si>
  <si>
    <t>Deleted</t>
  </si>
  <si>
    <t>KERNEL-27</t>
  </si>
  <si>
    <t xml:space="preserve">Incorrect System Data (e.g. current level) </t>
  </si>
  <si>
    <t xml:space="preserve">KERNEL- related to the Core Hazard
Feared Event related to Supervision , not to the LOC-OB </t>
  </si>
  <si>
    <t>KERNEL-28</t>
  </si>
  <si>
    <t xml:space="preserve">Incorrect confidence interval </t>
  </si>
  <si>
    <t>Determination of distance travelled 
Determination of train position to LRBG</t>
  </si>
  <si>
    <t>Train is outside train calculated confidence interval.
The confidence interval determines the max front/rear position of the train. The confidence interval increases in relation to the distance travelled from the last location reference depending on theaccuracy of odometry</t>
  </si>
  <si>
    <r>
      <t xml:space="preserve">KERNEL- related to the Core Hazard
</t>
    </r>
    <r>
      <rPr>
        <b/>
        <sz val="11"/>
        <rFont val="Calibri"/>
        <family val="2"/>
        <scheme val="minor"/>
      </rPr>
      <t>Linked to  ODO-4</t>
    </r>
    <r>
      <rPr>
        <sz val="11"/>
        <rFont val="Calibri"/>
        <family val="2"/>
        <scheme val="minor"/>
      </rPr>
      <t xml:space="preserve">
Loc-OB  provides measured distance  and measured distance under/over-estimation on SCI-VL
Which component provide the reference point information ? And the reference point id ?
The function in subset 26  (3.6.4 Train Position Confidence Interval and Relocation) shall be covered by Loc-OB in the future architecture 
Need to  be confirmed by the Loc-OB  description</t>
    </r>
  </si>
  <si>
    <t>KERNEL-29</t>
  </si>
  <si>
    <t>Failure to shorten MA</t>
  </si>
  <si>
    <t>Supervision of EOA/LOA</t>
  </si>
  <si>
    <t>Potential NO :
KERNEL- related to the Core Hazard
Feared Event related to Supervision , not to the LOC-OB (but on an information provided by LOC-OB)
Page 6  of Subset 88, the feared events related  to  LOC-OB  are under "GATE_48", "GATE_58, "GATE_79" and "GATE_80"</t>
  </si>
  <si>
    <t>KERNEL-30</t>
  </si>
  <si>
    <t>Incorrect shortening of MA</t>
  </si>
  <si>
    <t xml:space="preserve">Potential NO :
KERNEL- related to the Core Hazard
Feared Event related to Supervision , not to the LOC-OB (but on an information provided by LOC-OB)
Page 6  of Subset 88, the feared events related  to  LOC-OB  are under "GATE_48", "GATE_58, "GATE_79" and "GATE_80"
</t>
  </si>
  <si>
    <t>KERNEL-31</t>
  </si>
  <si>
    <t>KERNEL32</t>
  </si>
  <si>
    <t>Failure of loop message consistency checking</t>
  </si>
  <si>
    <t>KERNEL- related to the Core Hazard
Feared Event related to the Euroloop information control , not to the LOC-OB</t>
  </si>
  <si>
    <t>KERNEL-33</t>
  </si>
  <si>
    <t>Wrong processing of MA information</t>
  </si>
  <si>
    <t>Supervision of EOA/LOA
Supervision of train speed</t>
  </si>
  <si>
    <t>Although the information received from trackside is correct, the onboard fails to establish the correct distance or timers when processing the related MA information</t>
  </si>
  <si>
    <t>KERNEL-34</t>
  </si>
  <si>
    <t>Incorrect supervision of MA time-outs (sections and overlaps)</t>
  </si>
  <si>
    <t>Page 5, 6</t>
  </si>
  <si>
    <t>_ Unsafe dynamic speed profile
_ Incorrect determination and Supervision of EOA/LOA, SL, Shortening of MA</t>
  </si>
  <si>
    <t>Onboard applies insufficient shortening of MA following timeout of any timer
In case of this event leading to GATE RS, only overlaps time-outs shall be considered for release speed supervision</t>
  </si>
  <si>
    <t>TI (Train Interface)</t>
  </si>
  <si>
    <t>TI-1</t>
  </si>
  <si>
    <t>Service brake / emergency brake not commanded when required</t>
  </si>
  <si>
    <t>Page 4</t>
  </si>
  <si>
    <t>TI - related to train interface
Feared Event related to TIU, not to the LOC-OB, no direct linked betwenn the two components</t>
  </si>
  <si>
    <t>TI-2</t>
  </si>
  <si>
    <t>Service brake / emergency brake release commanded when not required</t>
  </si>
  <si>
    <t>TI-3</t>
  </si>
  <si>
    <t>Inappropriate sleeping request</t>
  </si>
  <si>
    <t>Page 3, 10</t>
  </si>
  <si>
    <t>_ Driver exceeds safe speed/distance
_ Incorrect determination of current mode</t>
  </si>
  <si>
    <t>TI-4</t>
  </si>
  <si>
    <t>Incorrect brake status (TIU failure)</t>
  </si>
  <si>
    <t>TI-5</t>
  </si>
  <si>
    <t>Incorrect direction controller position report (TIU failure)</t>
  </si>
  <si>
    <t>TI-6b</t>
  </si>
  <si>
    <t>Wrong Cabin considered as Active</t>
  </si>
  <si>
    <t>TI-7</t>
  </si>
  <si>
    <t xml:space="preserve">Inappropriate passive shunting request </t>
  </si>
  <si>
    <t>TI-8</t>
  </si>
  <si>
    <t xml:space="preserve">Inappropriate Non Leading permitted signal received </t>
  </si>
  <si>
    <t>_ Driver exceeds safe speed/distance</t>
  </si>
  <si>
    <t>TI-10</t>
  </si>
  <si>
    <t xml:space="preserve">Falsification of train data received by External Source </t>
  </si>
  <si>
    <t>TI-11</t>
  </si>
  <si>
    <t>Traction Cut-Off not commanded when required</t>
  </si>
  <si>
    <t>EUB (Eurobalise)
BTM (Beacon Transmission Module)</t>
  </si>
  <si>
    <t>EUB-H1</t>
  </si>
  <si>
    <t xml:space="preserve">A balise group is not detected, due to failure of a balise group to transmit a detectable signal </t>
  </si>
  <si>
    <t>EUB - related to trackside
Feared Event related to Aurobalise (trackside), not to the LOC-OB</t>
  </si>
  <si>
    <t>EUB-H4</t>
  </si>
  <si>
    <t xml:space="preserve">Transmission of an erroneous telegram interpretable as correct, due to failure within a Balise </t>
  </si>
  <si>
    <t>EUB-H7</t>
  </si>
  <si>
    <t xml:space="preserve">Erroneous localisation of a Balise Group, with reception of valid telegrams, due to failure within Balises (too strong up-link signal) </t>
  </si>
  <si>
    <t>EUB-H8</t>
  </si>
  <si>
    <t xml:space="preserve">The order of reported Balises, with reception of valid telegram, is erroneous due to failure within a Balise (too strong up-link signal) </t>
  </si>
  <si>
    <t>KERNEL-35</t>
  </si>
  <si>
    <t>Incorrect supervision of odometry errors for distance measurement</t>
  </si>
  <si>
    <r>
      <t xml:space="preserve">New  events in the new version of SS91, linked to ODO-4
</t>
    </r>
    <r>
      <rPr>
        <strike/>
        <sz val="11"/>
        <rFont val="Calibri"/>
        <family val="2"/>
        <scheme val="minor"/>
      </rPr>
      <t xml:space="preserve">Reformulation of the Feared events 
</t>
    </r>
    <r>
      <rPr>
        <b/>
        <strike/>
        <sz val="11"/>
        <rFont val="Calibri"/>
        <family val="2"/>
        <scheme val="minor"/>
      </rPr>
      <t xml:space="preserve">Loc-OB-HZ-04 </t>
    </r>
    <r>
      <rPr>
        <strike/>
        <sz val="11"/>
        <rFont val="Calibri"/>
        <family val="2"/>
        <scheme val="minor"/>
      </rPr>
      <t xml:space="preserve">: The confidence interval for distance measurement  and calculation does not include the real position of the train 
</t>
    </r>
    <r>
      <rPr>
        <sz val="11"/>
        <rFont val="Calibri"/>
        <family val="2"/>
        <scheme val="minor"/>
      </rPr>
      <t xml:space="preserve">
</t>
    </r>
    <r>
      <rPr>
        <b/>
        <sz val="11"/>
        <rFont val="Calibri"/>
        <family val="2"/>
        <scheme val="minor"/>
      </rPr>
      <t>Loc-OB-Ass-04</t>
    </r>
    <r>
      <rPr>
        <sz val="11"/>
        <rFont val="Calibri"/>
        <family val="2"/>
        <scheme val="minor"/>
      </rPr>
      <t xml:space="preserve"> :  The new feared events of Subset 91  (TCS 2023) are taken into account  in this PHA (ODO-5, KERNEL-35, KERNEL-36)</t>
    </r>
  </si>
  <si>
    <t>Karin: to be added : ref in column G
Marielle: SS88 v4.0.0  not yet available on ERA website</t>
  </si>
  <si>
    <r>
      <rPr>
        <b/>
        <sz val="11"/>
        <rFont val="Arial"/>
        <family val="2"/>
      </rPr>
      <t>Loc-OB-HZ-07</t>
    </r>
    <r>
      <rPr>
        <sz val="11"/>
        <rFont val="Arial"/>
        <family val="2"/>
      </rPr>
      <t>: The computation of the confidence interval for distance measurement does not allow a safe  reaction to odometry errors</t>
    </r>
  </si>
  <si>
    <t>KERNEL-36</t>
  </si>
  <si>
    <t>Incorrect relocation of location based information</t>
  </si>
  <si>
    <t>Karin: to be added : ref in column G
Marielle: SS88 v4.0.0  not yet available on ERA website
Marielle: S091  to clarofy</t>
  </si>
  <si>
    <t>EUB-H9</t>
  </si>
  <si>
    <t xml:space="preserve">Erroneous reporting of a Balise Group in a different track, with reception of valid telegrams, due to failures within Balises (too strong up-link signal) </t>
  </si>
  <si>
    <t>BTM-H1</t>
  </si>
  <si>
    <t xml:space="preserve">A balise group is not detected, due to failure within the on-board BTM function </t>
  </si>
  <si>
    <t>Incorrect provision of data</t>
  </si>
  <si>
    <t>BTM - related to the balise reader and the connection
Feared Event related to balise reader, not to the LOC-OB
But to discuss what information is used from BTM</t>
  </si>
  <si>
    <r>
      <rPr>
        <b/>
        <sz val="11"/>
        <rFont val="Calibri"/>
        <family val="2"/>
        <scheme val="minor"/>
      </rPr>
      <t xml:space="preserve">Loc-OB-SRAC-03 </t>
    </r>
    <r>
      <rPr>
        <sz val="11"/>
        <rFont val="Calibri"/>
        <family val="2"/>
        <scheme val="minor"/>
      </rPr>
      <t>: If the BTM  information is used by Loc-OB, the BTM information shall be safe</t>
    </r>
  </si>
  <si>
    <t>BTM-H4</t>
  </si>
  <si>
    <t>Transmission to the on-board kernel of an erroneous telegram, interpretable as correct, due to failure within the on-board BTM function (the parts of the hazard that arise due to failures inside the trusted part of the transmission channel)</t>
  </si>
  <si>
    <t>BTM - related to the balise reader and the connection
Feared Event related to balise reader, not to the LOC-OB</t>
  </si>
  <si>
    <t>BTM-H7</t>
  </si>
  <si>
    <t xml:space="preserve">Erroneous localisation of a Balise Group, with reception of valid telegrams, due to failure within the on-board BTM function (erroneous threshold function or significantly excessive Tele-powering signal) </t>
  </si>
  <si>
    <t>BTM-H8</t>
  </si>
  <si>
    <t xml:space="preserve">The order of reported Balises, with reception of valid telegrams, is erroneous due to failure within the on-board BTM function (erroneous threshold function or significantly excessive Tele-powering signal </t>
  </si>
  <si>
    <t>BTM-H9</t>
  </si>
  <si>
    <t xml:space="preserve">Erroneous reporting of a Balise Group in a different track, with reception of valid telegrams, due to failure within the on_x0002_board BTM function (erroneous threshold function or significantly excessive Tele_x0002_powering signal) </t>
  </si>
  <si>
    <t>EUR (EuroRadio)</t>
  </si>
  <si>
    <t>OB-EUR-H4</t>
  </si>
  <si>
    <t xml:space="preserve">Radio message corrupted in on-board Euroradio, such that the message appears as consistent  (the parts of the hazard that arise due to failures inside the trusted part of the on-board transmission channel) </t>
  </si>
  <si>
    <t>OB-EUR - related to radio module
Feared Event related to radio transmission, not to the LOC-OB</t>
  </si>
  <si>
    <t>TR-EUR-H4</t>
  </si>
  <si>
    <t xml:space="preserve"> Radio message corrupted in trackside Euroradio, such that the message appears as consistent   for the parts of the hazard that arise due to failures inside the trusted part of the trackside transmission channel</t>
  </si>
  <si>
    <t>TR-EUR - related to trackside
Feared Event related to radio transmission, not to the LOC-OB</t>
  </si>
  <si>
    <t>Euroloop</t>
  </si>
  <si>
    <t>LEU-H4</t>
  </si>
  <si>
    <t xml:space="preserve">Transmission of an erroneous telegram / telegrams interpretable as correct, due to failure within the LEU function </t>
  </si>
  <si>
    <t>LEU- related to trackside
Feared Event related to Euroloop, not to the LOC-OB</t>
  </si>
  <si>
    <t>EUL-H4</t>
  </si>
  <si>
    <t>Transmission of an erroneous telegram / telegrams interpretable as correct, due to failure within a Loop</t>
  </si>
  <si>
    <t>EUL- related to trackside
Feared Event related to Euroloop, not to the LOC-OB</t>
  </si>
  <si>
    <t>LTM-H4</t>
  </si>
  <si>
    <t xml:space="preserve">Transmission of an erroneous telegram / telegrams, interpretable as correct, due to failure within the on-board LTM function (the parts of the hazard that arise due to failures inside the trusted part of the transmission channel) </t>
  </si>
  <si>
    <t>LTM - related to the Euroloop reader
Feared Event related to Euroloop, not to the LOC-OB</t>
  </si>
  <si>
    <t>RBC (Radio Block Center)</t>
  </si>
  <si>
    <t>RBC-1</t>
  </si>
  <si>
    <t>Radio message
deleted in the
RBC Kernel in an
undetectable way</t>
  </si>
  <si>
    <t>RBC - related to trackside
Feared Event related to trackside, not to the LOC-OB</t>
  </si>
  <si>
    <t>RBC-2</t>
  </si>
  <si>
    <t>Incorrect radio message sent from RBC Kernel, such that the message appears as consistent</t>
  </si>
  <si>
    <t>RBC-3</t>
  </si>
  <si>
    <t>The RBC misinterprets a message from an adjacent RBC, causing incorrect message to ETCS on-board RBC-4 The RBC gives an erroneous message to an adjacent RBC</t>
  </si>
  <si>
    <t>RBC-4</t>
  </si>
  <si>
    <t>The RBC gives an erroneous message to an adjacent RBC</t>
  </si>
  <si>
    <t>Consummer (based on D2.1 Figure 5)</t>
  </si>
  <si>
    <t>Functions
(based on D2.1 Figure 5)</t>
  </si>
  <si>
    <t>Failure</t>
  </si>
  <si>
    <t>Operational Scenario(s)</t>
  </si>
  <si>
    <t>Frenquency</t>
  </si>
  <si>
    <t>Risk</t>
  </si>
  <si>
    <t>Hazard</t>
  </si>
  <si>
    <t>Comments from WP2-WP3 meeting on the 22-09-2023</t>
  </si>
  <si>
    <t xml:space="preserve">Review comments </t>
  </si>
  <si>
    <t>Trackside</t>
  </si>
  <si>
    <t>Fine-Tune Speed Curve</t>
  </si>
  <si>
    <t>Loc-OB provides erroneous localisation information (track edge id, estimated position, estimated speed, train direction)</t>
  </si>
  <si>
    <t>none</t>
  </si>
  <si>
    <t>Loc-OB-Ass-06: CTMS is designed with basic integrity</t>
  </si>
  <si>
    <t>CTMS  is basic integrity
CTMS needs 1D position
CTMS needs  1D  speed
CTMS  needs speed direction
CTMS  can not use the 1D  acceleration (real-time acceleration)  however it can use acceleration/braking train capabilities
CTMS  needs  track-edge ID  (SysCap to be added in D2.1)
Assumption CLUG2:  CTMS  uses localisation information provided by on-board only (no trackside information)</t>
  </si>
  <si>
    <t>Loc-OB fails to provide  localisation information (track edge id, estimated position, estimated speed, train direction)</t>
  </si>
  <si>
    <t>Manage train traffic disposition</t>
  </si>
  <si>
    <t>Release Track section</t>
  </si>
  <si>
    <t>Loc-OB provides erroneous localisation information (track edge id, Max safe front end and Min safe rear end)</t>
  </si>
  <si>
    <t xml:space="preserve">  TPS  received the erroneous  information that the train is located outside the section, thus the track section is released while still occupied , TPS can send a MA to  a second train leading to collision</t>
  </si>
  <si>
    <t>LOC-OB-HZ-04</t>
  </si>
  <si>
    <t xml:space="preserve">
Loc-OB-Ass-20:  Loc-OB  sends information in safety  to  TPS to release route and compute the MA</t>
  </si>
  <si>
    <t>Add in D2.1 that this function concerns release and occupation.
In all case, TPS needs the front End (confidence interval, max and min safe)  and the integrity in safety
If trackside does not provide track  side detection, the track edge id  shall be provided in safety
Two cases to discuss  in D2.2:
- loc-OB  sends one track-edge  id and confidence interval  in safety 
- Loc-OB send a list of track-edge id in safety too.
Updating of D2.1 :  It is assumed that Loc-OB  send information in safety  to  TPS to release route and compute the MA</t>
  </si>
  <si>
    <t>LOC-OB-HZ-06</t>
  </si>
  <si>
    <t>LOC-OB-HZ-08</t>
  </si>
  <si>
    <t>TPS received the erroneous  information that the train is still located inside the section, thus the track section is not released while it is already free , a second train can not receive a MA to run ahead: availability issue</t>
  </si>
  <si>
    <t>TPS  received the erroneous  information that the train is located outside the section, thus the track section is released while still occupied , TPS can authorize person or engine to enter on the section leading to collision</t>
  </si>
  <si>
    <t xml:space="preserve">  TPS  received the erroneous  information that the train is located outside the section, thus a point is commanded to move under a running train leading to a derailment</t>
  </si>
  <si>
    <t>TPS  received the erroneous  information that the train is  is still located inside the section, thus a point is not commanded to move  to allow a new route for an another train:   availability issue</t>
  </si>
  <si>
    <t>Loc-OB fails to provide  localisation information (track edge id, Max safe front end and Min safe rear end)</t>
  </si>
  <si>
    <t xml:space="preserve"> TPS  never receives information that the train is entering the section, thus the track section is released while still occupied , TPS can send a MA to  a second train leading to collision</t>
  </si>
  <si>
    <t>TPS  never receives information that the train is entering the section, thus the track section is released while still occupied , TPS can authorize person or engine to enter on the section leading to collision</t>
  </si>
  <si>
    <t>TPS  never receives information that the train is entering the section, thus a point is commanded to move under a running train leading to a derailment</t>
  </si>
  <si>
    <t>TPS losts reception of information from the train still located inside the section, thus the track section is not released while it is already free , a second train can not receive a MA to run ahead: availability issue</t>
  </si>
  <si>
    <t>TPS losts reception of information from the train still located inside the section, thus a point is not commanded to move  to allow a new route for an another train:   availability issue</t>
  </si>
  <si>
    <t>Ensure  Safety of Train Movement</t>
  </si>
  <si>
    <t>Loc-OB provides erroneous localisation information (Max safe front end and Min safe rear end, speed direction)</t>
  </si>
  <si>
    <t>TPS  receives erroneous information concerning the real position of a train, thus computes erroneous MA for this train and other trains</t>
  </si>
  <si>
    <t>Loc-OB-Ass-07: MA computation by TPS (trackside)  is based essentially  on the localisation report provided to  trackside by on-board</t>
  </si>
  <si>
    <t>Only 1D  position and 1D direction are needed</t>
  </si>
  <si>
    <t>TPS  receives erroneous information concerning the speed direction of a train, thus computes erroneous MA for this train and other trains</t>
  </si>
  <si>
    <t>LOC-OB-HZ-03</t>
  </si>
  <si>
    <t>Loc-OB fails to provide  localisation information (Max safe front end and Min safe rear end, speed direction)</t>
  </si>
  <si>
    <t>Loc-OB-Ass-08:  TPS (trackside)  provides  safety MA information or request on-sight mode as soon as its input are not unvailable or checked.</t>
  </si>
  <si>
    <t>TPS never receives information that the train is entering the section, thus computes erroneous MA for  other trains</t>
  </si>
  <si>
    <t>Inform passenger about real-time position and Speed of train</t>
  </si>
  <si>
    <t>Loc-OB provides erroneous localisation information (estimated position, track edge id, estimated speed estimated acceleration train direction)</t>
  </si>
  <si>
    <t>PIS received erroneous localisation information, the information displayed to the passengers is erroneous</t>
  </si>
  <si>
    <t>None</t>
  </si>
  <si>
    <t>Not safety relevant</t>
  </si>
  <si>
    <t>Loc-OB fails to provide  localisation information (estimated position, track edge id, estimated speed estimated acceleration train direction)</t>
  </si>
  <si>
    <t>PIS received no localisation information, the information displayed to the passengers is erroneous</t>
  </si>
  <si>
    <t>Manage Incident Situations</t>
  </si>
  <si>
    <t>Loc-OB provides erroneous localisation information (1D estimated position, 1D  estimated speed, 1D estimated acceleration, train direction, 3D estimated position, 3D estimated speed, 3D estimated acceleration)</t>
  </si>
  <si>
    <t>IMS has erroneous information to manage the incidents</t>
  </si>
  <si>
    <t>Basic integrity:
To  improve the operational reaction after an incident, to access the situation.</t>
  </si>
  <si>
    <t>Loc-OB fails to provide  localisation information  (1D estimated position, 1D  estimated speed, 1D estimated acceleration, , train direction, 3D estimated position, 3D estimated speed, 3D estimated acceleration)</t>
  </si>
  <si>
    <t>IMs has not enough information to manage the incidents</t>
  </si>
  <si>
    <t>On Board</t>
  </si>
  <si>
    <t>Hazard identification and Evaluation</t>
  </si>
  <si>
    <t>Evaluate Hazard</t>
  </si>
  <si>
    <t>Loc-OB provides erroneous localisation information  (train direction, vehicle heading angle, vehicle attitude, 3D estimated position, 3D estimated speed, 3D estimated acceleration)</t>
  </si>
  <si>
    <t>IMP has erroneous information to evaluate hazards</t>
  </si>
  <si>
    <t>According D2.1 : "For example, one of the scenarios which is assumed to be covered by the Hazard Identification and Evaluation is: A tree is detected which is evaluated as an object interfering with the pantograph. Based on this information the TCMS might be triggered to lower the pantograph."</t>
  </si>
  <si>
    <t>LOC-OB-HZ-10</t>
  </si>
  <si>
    <t>LOC-OB-HZ-11</t>
  </si>
  <si>
    <t>LOC-OB-HZ-12</t>
  </si>
  <si>
    <t>LOC-OB-HZ-13</t>
  </si>
  <si>
    <t>Loc-OB fails to provide  localisation information (train direction, vehicle heading angle, vehicle attitude, 3D estimated position, 3D estimated speed, 3D estimated acceleration)</t>
  </si>
  <si>
    <t>IMP has not enough information to evaluate hazards</t>
  </si>
  <si>
    <t>Identify Hazardeous conditions</t>
  </si>
  <si>
    <t>Loc-OB provides erroneous localisation information (train direction, vehicle attitude, 3D estimated position, 3D estimated speed, 3D estimated acceleration)</t>
  </si>
  <si>
    <t>Collision/Derailment</t>
  </si>
  <si>
    <t>According D2.1 : "Another example is that a hazardous object is identified on the track, which will be reported to the on-board protection system, which in turn decides on the proper action, such as triggering the brakes."</t>
  </si>
  <si>
    <t>Loc-OB fails to provide  localisation information  (train direction, vehicle attitude, 3D estimated position, 3D estimated speed, 3D estimated acceleration)</t>
  </si>
  <si>
    <t>Perception system</t>
  </si>
  <si>
    <t>Determine Object Position and Speed vector relative to  track:
for obstacle detection on track</t>
  </si>
  <si>
    <t>Loc-OB provides erroneous localisation information (track  edge id, 1D  estimated speed, attitude)</t>
  </si>
  <si>
    <t>Perception system  provides a wrong position of the object detected</t>
  </si>
  <si>
    <t>LOC-OB-HZ-02</t>
  </si>
  <si>
    <t>Loc-OB-Ass-09:  As soon an object is detected, without sufficient information, a safe reaction is launched by the Perception system</t>
  </si>
  <si>
    <t>This cover the obstacle on the track too: a reaction from the TPS  is expected (Emergency  brake).
We need SIL2  localisation information to provide information on the trackside or other system.
Altitude can be used for false detection</t>
  </si>
  <si>
    <t>Loc-OB fails to provide  localisation information  (track  edge id, 1D  estimated speed, attitude)</t>
  </si>
  <si>
    <t>Perception  system  can not provide the position of the  object detected</t>
  </si>
  <si>
    <t>Determine relevant trackside signal : for signal detection</t>
  </si>
  <si>
    <t>Loc-OB provides erroneous localisation information  (1D position, attitude, 3D estimated position, track edge id)</t>
  </si>
  <si>
    <t>Perception system  provides a wrong position of the signals</t>
  </si>
  <si>
    <t>Loc-OB-Ass-18: Perception  is a SIL2 system, with TPS  controling the Perception</t>
  </si>
  <si>
    <t>Loc-OB fails to provide  localisation information  (heading angle, attitude, 3D estimated position)</t>
  </si>
  <si>
    <t>Perception  system  can not provide the position of the signals or object detected</t>
  </si>
  <si>
    <t>Drive Train Unit</t>
  </si>
  <si>
    <t>Loc-OB provides erroneous localisation information (1D position, 1D speed, 1D acceleration, train direction, track edge ID)</t>
  </si>
  <si>
    <t>ATO  receives erroneous information from the Loc-OB system, thus computes erroneous speed profile and stopping point</t>
  </si>
  <si>
    <t>Loc-OB-Ass-10: ATO is a Basic Integrity system, with TPS  supervise in safety the ATO functions</t>
  </si>
  <si>
    <t>Loc-OB fails to provide  localisation information  (1D position, 1D speed, 1D acceleration, train direction, track edge ID)</t>
  </si>
  <si>
    <t>ATO  can not compute speed profile and EOA</t>
  </si>
  <si>
    <t>Loc-OB-Ass-11: If ATO  as not sufficient information, a safety speed profile and stopping point is computed.
Loc-OB-OP-14 : What happens at the beginning at a beginning of a mission if localisation are not yet available ?</t>
  </si>
  <si>
    <t>Accurately  Stop the train unit</t>
  </si>
  <si>
    <t>Loc-OB provides erroneous localisation information  (1D position, 1D speed, 1D acceleration, train direction, track edge ID)</t>
  </si>
  <si>
    <t>ATO  receives erroneous informationfrom the Loc-OB system thus fails to  stop  at the accurate point</t>
  </si>
  <si>
    <t>ATO  can not compute an accurate stop point</t>
  </si>
  <si>
    <t xml:space="preserve"> Train Protection System </t>
  </si>
  <si>
    <t>Supervise Train Speed (for OPNeeds[8] and OpNeeds[11] performance goal only)</t>
  </si>
  <si>
    <t>Loc-OB provides erroneous localisation information</t>
  </si>
  <si>
    <t>TPS receives erroneous information concerning the real position of a train, thus computes wrong adaptation of the braking/ acceleration intervention</t>
  </si>
  <si>
    <t>Loc-OB-Ass-12: TPS control  function are SIL4  and based only  on Loc-OB output for localisation</t>
  </si>
  <si>
    <t>This operational need is not to  supervise the train movement but to  fine-tune  braking and acceleration commands by a control of the size of the confidence intervals</t>
  </si>
  <si>
    <t>TPS receives erroneous information concerning the real speed of a train, thus computeswrong adaptation of the braking/ acceleration intervention</t>
  </si>
  <si>
    <t>TPS receives erroneous information concerning the speed direction of a train, thus computes wrong adaptation of the braking/ acceleration intervention</t>
  </si>
  <si>
    <t>Loc-OB fails to provide  localisation information</t>
  </si>
  <si>
    <t>TPS  can not control speed profile and EOA an accurate stop point</t>
  </si>
  <si>
    <t>Loc-OB-Ass-13: If TPS  does not receive localisation information during a given time, emergency break is commanded.</t>
  </si>
  <si>
    <t>Supervise Train Movement (for OpNeed[9]  and OpNeed[10] MA and speed limit supervision)</t>
  </si>
  <si>
    <t xml:space="preserve">TPS receives erroneous information concerning the real position of a train, thus the supervision of the train movement is erroneous </t>
  </si>
  <si>
    <t xml:space="preserve">TPS receives erroneous information concerning the real speed of a train, thus  the supervision of the train movement is erroneous </t>
  </si>
  <si>
    <t xml:space="preserve">TPS receives erroneous information concerning the speed direction of a train, thus the supervision of the train movement is erroneous </t>
  </si>
  <si>
    <t xml:space="preserve">TPS receives erroneous information concerning the real acceleration of a train, thus  the supervision of the train movement is erroneous </t>
  </si>
  <si>
    <t>LOC-OB-HZ-05</t>
  </si>
  <si>
    <t>TPS  can not supervise the train movement</t>
  </si>
  <si>
    <t>Send Train position report</t>
  </si>
  <si>
    <t>TPS receives erroneous information concerning the real speed of a train,  thus provides erroneous infomation in the position report and this will get wrong Movement Authority</t>
  </si>
  <si>
    <t>TPS receives erroneous information concerning the real speed of a train, thus provides erroneous infomation in the position report and this will get wrong Movement Authority</t>
  </si>
  <si>
    <t>TPS receives erroneous information concerning the speed direction of a train, thus provides erroneous infomation in the position report and this will get wrong Movement Authority</t>
  </si>
  <si>
    <t>TPS  can not provide position report and the trackside can not provide the accurate Movement Authority</t>
  </si>
  <si>
    <t>Compute and Provide localisation Inforation to be displayed on the DMI</t>
  </si>
  <si>
    <t>TPS receives erroneous information concerning the real speed of a train,  thus provides erroneous infomation to display on the DMI</t>
  </si>
  <si>
    <t>TPS receives erroneous information concerning the real speed of a train, thus provides erroneous infomation to display on the DMI</t>
  </si>
  <si>
    <t>TPS receives erroneous information concerning the speed direction of a train, thus provides erroneous infomation to display on the DMI</t>
  </si>
  <si>
    <t>TPS  can not provide accurate information to display on the DMI</t>
  </si>
  <si>
    <t>Manage Energy Asset</t>
  </si>
  <si>
    <t>Loc-OB provides erroneous localisation information  (1D position)</t>
  </si>
  <si>
    <t>EM has erroneous information to manage energy asset</t>
  </si>
  <si>
    <t>Loc-OB fails to provide  localisation information (1D position)</t>
  </si>
  <si>
    <t>EM  has not enough information to manage energy asset</t>
  </si>
  <si>
    <t>Provide Digital Map Data</t>
  </si>
  <si>
    <t>Loc-OB provides erroneous localisation information  (1D position,  train direction, 3D position, track edge ID)</t>
  </si>
  <si>
    <t>DR provides a map not relevant to  Loc-OB, localisation can not be compute or erroneous location is computed</t>
  </si>
  <si>
    <t>Loc-OB-SRAC-04: the Loc-OB uses a safe digital map as input
 Loc-OB-Ass-21: DR only needs the 1D position (including movement direction) to provide the relevant reliable map (being DR system in charge of checking and ensuring that the provided map part is relevant).</t>
  </si>
  <si>
    <t>There shall be other barriers to check that the right map is used by Loc-OB (especially  at the start)</t>
  </si>
  <si>
    <t>Loc-OB fails to provide  localisation information  (1D position,  train direction, 3D position, track edge ID)</t>
  </si>
  <si>
    <t>DR does not provide a map to Loc-OB, localisation can not be compute</t>
  </si>
  <si>
    <t>Impact</t>
  </si>
  <si>
    <t>Review</t>
  </si>
  <si>
    <t>CLUG2.0
Comments from  the WS of 26th October 2023</t>
  </si>
  <si>
    <t>LOC-OB</t>
  </si>
  <si>
    <t>Structural part</t>
  </si>
  <si>
    <t>ELEC-01</t>
  </si>
  <si>
    <t>Electrical shocks with passengers during normal operation (travel, or on-station) or by staff during maintenance phases due to LOC-OB.</t>
  </si>
  <si>
    <t>Electrical shocks</t>
  </si>
  <si>
    <t>Train station, travel, maintenance phases</t>
  </si>
  <si>
    <t>Electrical shock of passengers or staff leading to injuries and/or death.</t>
  </si>
  <si>
    <t>All functions</t>
  </si>
  <si>
    <t>EMC-01</t>
  </si>
  <si>
    <t>Disturbance of signalling trackside of onboarded system to EMC emission/conduction from LOC-OB system leading to accident</t>
  </si>
  <si>
    <t>Collision, Derailment, Impaired handling of emergency situations, Impaired evacuation capability, Fall, Fire</t>
  </si>
  <si>
    <t>All phases</t>
  </si>
  <si>
    <t>Due to LOC-OB EMC emission/conduction, distrubance of signalling trackside or onboarded system leading erroneous behavior resulting in accident with potential injuries and deaths</t>
  </si>
  <si>
    <t>Loc-OB  shall respect some standards EN 50121 EN 50155</t>
  </si>
  <si>
    <t>EMC-02</t>
  </si>
  <si>
    <t>Disturbance of LOC-OB due to EMC emission/conduction from other train systems or track side equipment.</t>
  </si>
  <si>
    <t>Collision, Derailment</t>
  </si>
  <si>
    <t>LOC-OB distrubance due to EMC from other train system or track side equipment or other train in close area leading to erroneous LOC-OB outputs deliveries resulting in injuries or deaths.</t>
  </si>
  <si>
    <t>MECH-01</t>
  </si>
  <si>
    <t xml:space="preserve">Mechanical interferance of the LOC-OB  with other physical equipments </t>
  </si>
  <si>
    <t>Unavailability</t>
  </si>
  <si>
    <t>Mechanical interferance of the LOC-OB  with other physical equipments leading to erroneous behavior of the system which could lead to Unavailability, Collision, Derailment, or obstruing access to passenger leading to Impaired handling of emergency situations, Impaired evacuation capability, Fall, Fire</t>
  </si>
  <si>
    <t>GNSS</t>
  </si>
  <si>
    <t>GNSS-02</t>
  </si>
  <si>
    <t>Collision with Trackside/Infrastructure due to new train size (new equipment exceding train size/envelop)</t>
  </si>
  <si>
    <t>Train station, bridge, tunnel</t>
  </si>
  <si>
    <t>Equipment (antennas, or other external elements) out of the train size/envelopp enters in collision with trackside/infrastructure leading to potential injuries or deaths of passenger/staff.</t>
  </si>
  <si>
    <t>Recommendations: Ensure that new equipment (antennas, or other external elements) does not modify the train size/envelopp.</t>
  </si>
  <si>
    <t>Provide train localisation</t>
  </si>
  <si>
    <t>GNSS-03</t>
  </si>
  <si>
    <t>Inability to provide train localisation data due to the loss of GNSS signal</t>
  </si>
  <si>
    <t>No GNSS reception leading to inability to provide train localisation which could pending on other sensors to loss of service</t>
  </si>
  <si>
    <t>GNSS-04</t>
  </si>
  <si>
    <t>Undetected erroneous safe train localisation data based on GNSS data due to delayed GNSS signal reception (multipath - local disturbance: rebond, refraction, jamming, spoofing)</t>
  </si>
  <si>
    <t>Local disturbance (multipath - local disturbance: rebond, refraction, jamming, spoofing) resulting to delay the GNSS signal reception which could contribute to undetected erroneous safe train localisation and potential accident (collision, derailment)</t>
  </si>
  <si>
    <t>recommendations: Add dedicated local detection mean like FDE inside LOC-OB</t>
  </si>
  <si>
    <t>Other inputs/sensors shall be used to  complete the GNSS input</t>
  </si>
  <si>
    <t>GNSS-05</t>
  </si>
  <si>
    <t>Undetected erroneous safe train localisation data due to delayed GNSS signal reception (high altitude disturbance: ionosphere, troposphere level)</t>
  </si>
  <si>
    <t>High altitude disturbance (at ionosphere, troposphere level) resulting to delay the GNSS signal reception which could contribute to undetected erroneous safe train localisation and potential accident (collision, derailment)</t>
  </si>
  <si>
    <t>recommendations: Add dedicated detection mean like FDE inside LOC-OB</t>
  </si>
  <si>
    <t>GNSS-06</t>
  </si>
  <si>
    <t>Undetected erroneous safe train localisation data due to error in augmented signal reception</t>
  </si>
  <si>
    <t>Erroneous GNSS augmented signal reception which could contribute to inability to provide safe train localisation and potential accident (collision, derailment)</t>
  </si>
  <si>
    <t>GNSS  sensors are also used to provide speed (depending on the phases)</t>
  </si>
  <si>
    <t>IMU</t>
  </si>
  <si>
    <t>Provide train speed and  acceleration</t>
  </si>
  <si>
    <t>IMU-01</t>
  </si>
  <si>
    <t>Inability to provide train speed and acceleration data due to the loss of IMU signal</t>
  </si>
  <si>
    <t>Area without GNSS signal</t>
  </si>
  <si>
    <t>Loss of IMU signal detected and leading to inability to provide safe train speed and acceleration leading to Train unavailability</t>
  </si>
  <si>
    <t>Provide train speed and acceleration</t>
  </si>
  <si>
    <t>IMU-02</t>
  </si>
  <si>
    <t>Undetected erroneous train speed and acceleration provided due to erroneous IMU signal</t>
  </si>
  <si>
    <t>Area without GNSS signal,
Phases with high speed</t>
  </si>
  <si>
    <t>Undetected erroneous IMU signal which could contribute to inability to provide safe train speed and acceleration and potential accident (collision, derailment)</t>
  </si>
  <si>
    <t xml:space="preserve">Fail to provide correct speed by providing underestimated speed when the train is actually travelling at a higher speed </t>
  </si>
  <si>
    <t>Other inputs/sensors shall be used to  complete the IMU input</t>
  </si>
  <si>
    <t>Digital map</t>
  </si>
  <si>
    <t>Use of map data reference</t>
  </si>
  <si>
    <t>DigMap-01</t>
  </si>
  <si>
    <t xml:space="preserve">Inability to provide train localisation due to the loss of the digital map </t>
  </si>
  <si>
    <t>No digital map data detected and leading to inability to provide train localisation leading to Train unavailability</t>
  </si>
  <si>
    <t>Loss of Digital map transmission between trackside and onboard (detection, protection, isolation)</t>
  </si>
  <si>
    <t>DigMap-02</t>
  </si>
  <si>
    <t>Erroneous train localisation provided due to inability to detect erroneous position with the digital map</t>
  </si>
  <si>
    <t>Undetected erroneous digital map data which could contribute to inability to provide safe train localisation and potential accident (collision, derailment)</t>
  </si>
  <si>
    <t>Inability to load correctly digital map, digital map uncomplete, erroneous data on digital map (wrong version uploaded, cyber attack)</t>
  </si>
  <si>
    <t>* digital map shall be produced in safety
* digital map shall be send and received in a safe way</t>
  </si>
  <si>
    <t>Confidence interval, safe signal, accuracy</t>
  </si>
  <si>
    <t>Missing data: digital map upload incomplete or impossible</t>
  </si>
  <si>
    <t>Digital map transmission between trackside and onboard (detection, protection, isolation)</t>
  </si>
  <si>
    <t>Fail to provide correct speed by providing underestimated speed when the train is actually travelling at a higher speed  </t>
  </si>
  <si>
    <t>ID</t>
  </si>
  <si>
    <t>Potential Hazard</t>
  </si>
  <si>
    <t>User needs</t>
  </si>
  <si>
    <t>OpenNeeds</t>
  </si>
  <si>
    <t>Feared Events</t>
  </si>
  <si>
    <t>1.</t>
  </si>
  <si>
    <t>-</t>
  </si>
  <si>
    <t>COLLISION</t>
  </si>
  <si>
    <t>1.a</t>
  </si>
  <si>
    <t>Collision with another train</t>
  </si>
  <si>
    <t>1.1</t>
  </si>
  <si>
    <t>Rear-end collision</t>
  </si>
  <si>
    <t>1.1.1</t>
  </si>
  <si>
    <t>Movement authority doesn't protect correctly from a rear-end collision</t>
  </si>
  <si>
    <t>1.1.1.1</t>
  </si>
  <si>
    <t>X</t>
  </si>
  <si>
    <t>Train ahead not detected</t>
  </si>
  <si>
    <t xml:space="preserve">* failure of the Loc-OB  to provide train position
* failure of the TP -OB to provide a position report
* failure to TP -Tr to provide a correct MA 
</t>
  </si>
  <si>
    <t xml:space="preserve">TP -Tr
TP -OB
</t>
  </si>
  <si>
    <t xml:space="preserve">OpNeed [3]
OpNeed [4]
OpNeed [12]
</t>
  </si>
  <si>
    <r>
      <t xml:space="preserve">LOC-OB-HZ-04
</t>
    </r>
    <r>
      <rPr>
        <i/>
        <sz val="11"/>
        <color theme="1"/>
        <rFont val="Calibri"/>
        <family val="2"/>
        <scheme val="minor"/>
      </rPr>
      <t>LOC-OB-HZ-06
LOC-OB-HZ-07
LOC-OB-HZ-08</t>
    </r>
  </si>
  <si>
    <t>1.1.1.2</t>
  </si>
  <si>
    <t>Erroneous localisation of the train ahead</t>
  </si>
  <si>
    <t xml:space="preserve">* erroneous train position provided  by Loc-OB
* wrong computation of confidence interval
* wrong localisation initialisation or reference point
* wrong relocalisation
* Localisation not updated
* cold movement  has not be considered
* train sliding or sliping are not considered
* erroneous position report provided by  TP -OB
* erroneous MA provided by TP -Tr </t>
  </si>
  <si>
    <t>Cold movement, slipping end siding not considered in D2.1, see input in D2.3</t>
  </si>
  <si>
    <t>1.1.1.3</t>
  </si>
  <si>
    <t>=1.1.1.2</t>
  </si>
  <si>
    <t>Erroneous localisation of the train behind</t>
  </si>
  <si>
    <t>1.1.1.4</t>
  </si>
  <si>
    <t>Long train considered as short</t>
  </si>
  <si>
    <t>*errors of the train parameters</t>
  </si>
  <si>
    <t>Out of scope Loc-Ob</t>
  </si>
  <si>
    <t>1.1.1.5</t>
  </si>
  <si>
    <t>Wrong signal observed</t>
  </si>
  <si>
    <t>* failure of the Loc-OB to provide train position to Perception for signal detection
* failure of Perception to observed the right signal</t>
  </si>
  <si>
    <t xml:space="preserve">OpNeed [18]
</t>
  </si>
  <si>
    <t>LOC-OB-HZ-04
LOC-OB-HZ-06
LOC-OB-HZ-07
LOC-OB-HZ-08
LOC-OB-HZ-09
LOC-OB-HZ-10</t>
  </si>
  <si>
    <t>1.1.2</t>
  </si>
  <si>
    <t>Movement authority passed by the train behind</t>
  </si>
  <si>
    <t>1.1.2.1</t>
  </si>
  <si>
    <t>Bad speed control</t>
  </si>
  <si>
    <t>* failure of the Loc-OB to provide speed (erroneous speed measure or calculation)
* train sliding or sliping are not considered
* failure of the TP -OB to control the speed</t>
  </si>
  <si>
    <t xml:space="preserve">
TP -OB
</t>
  </si>
  <si>
    <t xml:space="preserve">OpNeed [9]
</t>
  </si>
  <si>
    <t>LOC-OB-HZ-02
LOC-OB-HZ-03
LOC-OB-HZ-05</t>
  </si>
  <si>
    <t>acceleration to be consider (OpNeed[8]), slipping end siding not considered in D2.1, see input in D2.3</t>
  </si>
  <si>
    <t>1.1.3</t>
  </si>
  <si>
    <t>Train speed and headway don't allow the driver / ATO to stop before next train</t>
  </si>
  <si>
    <t>1.1.3.1</t>
  </si>
  <si>
    <t>Overspeed</t>
  </si>
  <si>
    <t>* failure of the Loc-OB to provide speed (erroneous speed measure or calculation)
* failure of the TPS-OB to provide information to  the DMI
* failure of  the TP -OB to control the speed
*  The driver doesn't respect the maximal speed</t>
  </si>
  <si>
    <t>TP -OB
ATO</t>
  </si>
  <si>
    <r>
      <t xml:space="preserve">OpNeed [6]
OpNeed [7]
OpNeed [9]
OpNeed[10]
</t>
    </r>
    <r>
      <rPr>
        <i/>
        <sz val="11"/>
        <color theme="1"/>
        <rFont val="Calibri"/>
        <family val="2"/>
        <scheme val="minor"/>
      </rPr>
      <t xml:space="preserve">OpNeed [13] </t>
    </r>
    <r>
      <rPr>
        <sz val="11"/>
        <color theme="1"/>
        <rFont val="Calibri"/>
        <family val="2"/>
        <scheme val="minor"/>
      </rPr>
      <t xml:space="preserve">
Subset88 - CoreHazard10</t>
    </r>
  </si>
  <si>
    <t>LOC-OB-HZ-02
LOC-OB-HZ-03
LOC-OB-HZ-04
LOC-OB-HZ-05
LOC-OB-HZ-06
LOC-OB-HZ-07
LOC-OB-HZ-08</t>
  </si>
  <si>
    <t>Driver and DMI  are not covered by D2.1, they receive information via TPS-OB</t>
  </si>
  <si>
    <t>1.1.3.2</t>
  </si>
  <si>
    <t>Unsufficient headway</t>
  </si>
  <si>
    <t>* failure of the Loc-OB to provide speed (erroneous speed measure or calculation)
* failure of the TPS-OB to provide information to  the DMI
* failure of  the TP -OB to control the train movement
* The driver doesn't keep a sufficient headway</t>
  </si>
  <si>
    <t>1.1.3.3</t>
  </si>
  <si>
    <t>=1.1.1.5</t>
  </si>
  <si>
    <t>1.2</t>
  </si>
  <si>
    <t>Side-on collision</t>
  </si>
  <si>
    <t>1.2.1</t>
  </si>
  <si>
    <t>The route of the train behind is crossing the route of the train ahead</t>
  </si>
  <si>
    <t>1.2.1.2</t>
  </si>
  <si>
    <t>=1.1.1.1</t>
  </si>
  <si>
    <t>Train ahead not detected (release of its route)</t>
  </si>
  <si>
    <t>1.2.3</t>
  </si>
  <si>
    <t>The train behind pass a restrictive point-related signal</t>
  </si>
  <si>
    <t>1.2.3.2</t>
  </si>
  <si>
    <t>=1.1.2.1</t>
  </si>
  <si>
    <t>Head-on collision</t>
  </si>
  <si>
    <t>1.3.1</t>
  </si>
  <si>
    <t>=1.2.1</t>
  </si>
  <si>
    <t>The routes of the trains are crossing</t>
  </si>
  <si>
    <t>1.3.2</t>
  </si>
  <si>
    <t>The routes of the trains are opposite and have an overlap</t>
  </si>
  <si>
    <t>1.3.3</t>
  </si>
  <si>
    <t>The routes of the trains are opposite and have no overlap</t>
  </si>
  <si>
    <t>1.3.3.2</t>
  </si>
  <si>
    <t xml:space="preserve">Movement authority passed by one train </t>
  </si>
  <si>
    <t>1.3.4</t>
  </si>
  <si>
    <t>The two trains are on the same route and run in opposite directions</t>
  </si>
  <si>
    <t>1.3.4.1</t>
  </si>
  <si>
    <t>A train is running in the wrong direction</t>
  </si>
  <si>
    <t>* failure of the Loc-OB  to  provide train position
* failure of the TPS-OB to provide information to  the DMI
* failure of  the TP -OB to control the train movement
* The driver/ ATO chooses the wrong direction</t>
  </si>
  <si>
    <t>1.3.4.2</t>
  </si>
  <si>
    <t>1.4</t>
  </si>
  <si>
    <t>Collision with system structure</t>
  </si>
  <si>
    <t>1.4.1</t>
  </si>
  <si>
    <t>Collision with the end of line buffer</t>
  </si>
  <si>
    <t>1.4.1.1</t>
  </si>
  <si>
    <t>Erroneous train localisation</t>
  </si>
  <si>
    <t>1.4.1.2</t>
  </si>
  <si>
    <t>Movement authority passed by the train  due to bad speed control</t>
  </si>
  <si>
    <t>1.4.1.3</t>
  </si>
  <si>
    <t>=1.1.3</t>
  </si>
  <si>
    <t>The driver don't stop the train before the end of line buffer by overspeed</t>
  </si>
  <si>
    <t>1.4.1.4</t>
  </si>
  <si>
    <t>1.5</t>
  </si>
  <si>
    <t>Collision with objects on the track</t>
  </si>
  <si>
    <t>1.5.1</t>
  </si>
  <si>
    <t>Collision with a track side equipment</t>
  </si>
  <si>
    <t>* fall of equipment</t>
  </si>
  <si>
    <t>1.5.1.1</t>
  </si>
  <si>
    <t>Obstacle on the track is not detected</t>
  </si>
  <si>
    <t>* failure of the Loc-OB to provide train position to Perception for track occupancy
* failure of Perception to detect obstacle on the track</t>
  </si>
  <si>
    <t xml:space="preserve">OpNeed [17]
</t>
  </si>
  <si>
    <t>1.5.1.2</t>
  </si>
  <si>
    <t>Obstacle on the track is not correctly identified and reported for a safety reaction</t>
  </si>
  <si>
    <t>* failure of the Loc-OB to provide train position to Hazard Identification for track occupancy
* failure of Hazard Identification to identified and evaluate  the hazard or the hazardous conditions
* failure of  the TPS-Tr  to react to  an hazardous conditions
* failure of  the TPS-OB  to react to  an hazardous conditions</t>
  </si>
  <si>
    <t>TP -Tr
TP -OB
Hazard Identification</t>
  </si>
  <si>
    <t>OpNeed [4]
OpNeed [9]
OpNeed [15]
OpNeed [16]</t>
  </si>
  <si>
    <t>1.5.2</t>
  </si>
  <si>
    <t>Collision with an object or occupancies on the track</t>
  </si>
  <si>
    <t>* fall or occupancy of object on the track</t>
  </si>
  <si>
    <t>1.5.2.1</t>
  </si>
  <si>
    <t>=1.5.1.1</t>
  </si>
  <si>
    <t>1.5.2.2</t>
  </si>
  <si>
    <t>=1.5.1.2</t>
  </si>
  <si>
    <t>1.6</t>
  </si>
  <si>
    <t>Collision with persons on the track</t>
  </si>
  <si>
    <t>1.6.1</t>
  </si>
  <si>
    <t>Maintenance staff on track struck by a train</t>
  </si>
  <si>
    <t>1.6.1.1</t>
  </si>
  <si>
    <t>Train intrusion on a maintenance operation zone</t>
  </si>
  <si>
    <t>* The train doesn't respect the protected maintenance zone</t>
  </si>
  <si>
    <t>ATO</t>
  </si>
  <si>
    <t>OpNeed [6]
OpNeed [7]
Subset88 - CoreHazard10</t>
  </si>
  <si>
    <t>1.6.1.2</t>
  </si>
  <si>
    <t>=1.1.3.1</t>
  </si>
  <si>
    <t>Overspeed on a maintenance operation zone</t>
  </si>
  <si>
    <t>1.6.1.3</t>
  </si>
  <si>
    <t>=1.1.3.2</t>
  </si>
  <si>
    <t>1.6.1.4</t>
  </si>
  <si>
    <t>1.6.1.5</t>
  </si>
  <si>
    <t>1.6.1.6</t>
  </si>
  <si>
    <t>1.6.2</t>
  </si>
  <si>
    <t>Passengers on track struck by a train</t>
  </si>
  <si>
    <t>1.6.2.1</t>
  </si>
  <si>
    <t>=1.6.1.1</t>
  </si>
  <si>
    <t>Passengers struck by a train during evacuation</t>
  </si>
  <si>
    <t>* The train doesn't respect the protected evacuation zone</t>
  </si>
  <si>
    <t>1.6.2.2</t>
  </si>
  <si>
    <t>Intrusion of a person on the track, who is struck by a train</t>
  </si>
  <si>
    <t>1.6.2.3</t>
  </si>
  <si>
    <t>=1.6.2.3</t>
  </si>
  <si>
    <t>A passenger fallen on the track is struck by a train</t>
  </si>
  <si>
    <t>1.6.2.4</t>
  </si>
  <si>
    <t>Intrusion of a person on the track is not detected</t>
  </si>
  <si>
    <t>1.6.2.5</t>
  </si>
  <si>
    <t>Intrusion of a person on the track is not correctly identified and reported for a safety reaction</t>
  </si>
  <si>
    <t>2.</t>
  </si>
  <si>
    <t>DERAILMENT</t>
  </si>
  <si>
    <t>2.1</t>
  </si>
  <si>
    <t>Derailment due to an overspeed</t>
  </si>
  <si>
    <t>2.1.1</t>
  </si>
  <si>
    <t>A permanent speed restriction is not respected</t>
  </si>
  <si>
    <t>2.1.1.1</t>
  </si>
  <si>
    <t>Wrong permanent speed restriction data</t>
  </si>
  <si>
    <t>*errors of the data send by the trackside</t>
  </si>
  <si>
    <t>2.1.1.2</t>
  </si>
  <si>
    <t>2.1.1.5</t>
  </si>
  <si>
    <t>2.1.1.6</t>
  </si>
  <si>
    <t>The speed valuation is under the real speed of the train</t>
  </si>
  <si>
    <t>2.1.1.7</t>
  </si>
  <si>
    <t>Overspeed by the driver</t>
  </si>
  <si>
    <t>2.1.1.8</t>
  </si>
  <si>
    <t>2.1.2</t>
  </si>
  <si>
    <t>No temporary restriction where needed</t>
  </si>
  <si>
    <t>2.1.3</t>
  </si>
  <si>
    <t>A temporary speed restriction is not respected</t>
  </si>
  <si>
    <t>2.1.3.1</t>
  </si>
  <si>
    <t>Wrong temporary speed restriction data</t>
  </si>
  <si>
    <t>2.1.3.2</t>
  </si>
  <si>
    <t>2.1.3.3</t>
  </si>
  <si>
    <t>2.1.3.4</t>
  </si>
  <si>
    <t>=2.1.1.6</t>
  </si>
  <si>
    <t>2.1.3.5</t>
  </si>
  <si>
    <t>2.1.3.6</t>
  </si>
  <si>
    <t>The temporary speed restriction is set when the train is already in the related zone</t>
  </si>
  <si>
    <t>2.1.3.7</t>
  </si>
  <si>
    <t>2.1.4</t>
  </si>
  <si>
    <t>Speed not adapted to the climatic conditions</t>
  </si>
  <si>
    <t>Derailment due to lateral wind or snow or inundation</t>
  </si>
  <si>
    <t>2.1.5</t>
  </si>
  <si>
    <t>Speed not adapted to the environmental conditions</t>
  </si>
  <si>
    <t>Derailment due to earthquake or landslide</t>
  </si>
  <si>
    <t>2.2</t>
  </si>
  <si>
    <t>Derailment due to a loss of guidance</t>
  </si>
  <si>
    <t>2.2.1</t>
  </si>
  <si>
    <t>Derailment on a point which is not set in the train direction</t>
  </si>
  <si>
    <t>2.2.1.1</t>
  </si>
  <si>
    <t>A train runs on a point which is not set in its direction</t>
  </si>
  <si>
    <t>* failure of the Loc-OB to provide speed (erroneous speed measure or calculation)
* failure of the TPS-OB to provide information to  the DMI
* The driver doesn't respect the maximal speed
* The driver/ ATO chooses the wrong direction</t>
  </si>
  <si>
    <t>2.2.1.2</t>
  </si>
  <si>
    <t>Movement of a point under the train due to an erroneous localisation of the train</t>
  </si>
  <si>
    <t>* failure of the Loc-OB to provide train position
* wrong localisation initialisation or reference point
* Localisation not updated
* failure of the Loc-OB to provide speed (erroneous speed mleasure or calculation)
* train sliding or sliping are not considered</t>
  </si>
  <si>
    <t>TMS/ TP -OB
TP -OB</t>
  </si>
  <si>
    <t>OpNeed [2]
OpNeed [12]
OpNeed [8]
OpNeed [9]</t>
  </si>
  <si>
    <t>LOC-OB-HZ-04
LOC-OB-HZ-02
LOC-OB-HZ-05
LOC-OB-HZ-06
LOC-OB-HZ-07
LOC-OB-HZ-08</t>
  </si>
  <si>
    <t>2.2.1.3</t>
  </si>
  <si>
    <t>Point on the track is not detected</t>
  </si>
  <si>
    <t>* failure of the Loc-OB to provide train position to Perception for track guidance
* failure of Perception to detect position of a switch</t>
  </si>
  <si>
    <t>2.2.1.4</t>
  </si>
  <si>
    <t>Point position is not correctly identified and reported for a safety reaction</t>
  </si>
  <si>
    <t>* failure of the Loc-OB to provide train position to Hazard Identification for track guidance
* failure of Hazard Identification to identified and evaluate  the hazard or the hazardous conditions
* failure of  the TPS-Tr  to react to  an hazardous conditions
* failure of  the TPS-OB  to react to  an hazardous conditions</t>
  </si>
  <si>
    <t>2.2.2</t>
  </si>
  <si>
    <t>Derailment due to track failure</t>
  </si>
  <si>
    <t>* Derailment due to a deterioration of the infrastructure</t>
  </si>
  <si>
    <t>2.2.3</t>
  </si>
  <si>
    <t>=1.4</t>
  </si>
  <si>
    <t>Derailment due to an object on the track</t>
  </si>
  <si>
    <t>*Derailment due to an object on the track</t>
  </si>
  <si>
    <t>3.</t>
  </si>
  <si>
    <t>FALL</t>
  </si>
  <si>
    <t>3.1</t>
  </si>
  <si>
    <t>Passengers hurt inside the train</t>
  </si>
  <si>
    <t>3.1.1</t>
  </si>
  <si>
    <t>Fall of a passenger inside the train</t>
  </si>
  <si>
    <t>3.1.1.1</t>
  </si>
  <si>
    <t>Instability of a passenger due to a braking</t>
  </si>
  <si>
    <t>* Braking without jerk and deceleration limitation</t>
  </si>
  <si>
    <t>3.1.1.2</t>
  </si>
  <si>
    <t>Instability of a passenger due to an acceleration</t>
  </si>
  <si>
    <t>* The acceleration is not limited</t>
  </si>
  <si>
    <t>3.1.1.3</t>
  </si>
  <si>
    <t>=2.1.1.1</t>
  </si>
  <si>
    <t>Instability of a passenger due to a curve due to a permanent restriction not respected</t>
  </si>
  <si>
    <t>3.1.1.4</t>
  </si>
  <si>
    <t>Instability of a passenger due to evacuation</t>
  </si>
  <si>
    <t>* Panic during evacuation</t>
  </si>
  <si>
    <t>3.1.1.5</t>
  </si>
  <si>
    <t>Instability of a passenger due to coupling</t>
  </si>
  <si>
    <t>*Speed approach during coupling is not limited.</t>
  </si>
  <si>
    <t>3.1.3</t>
  </si>
  <si>
    <t>Shock of an object with a person</t>
  </si>
  <si>
    <t>3.1.3.1</t>
  </si>
  <si>
    <t>=1.5.2.1</t>
  </si>
  <si>
    <t>Fall or catapulting of a Loc-OB  System equipment on the track or in station</t>
  </si>
  <si>
    <t>3.1.3.2</t>
  </si>
  <si>
    <t>Fall or catapulting of a Loc-OB  System equipment onboard</t>
  </si>
  <si>
    <t>3.1.3.3</t>
  </si>
  <si>
    <t>Fall or catapulting of an object in the train</t>
  </si>
  <si>
    <t>3.2</t>
  </si>
  <si>
    <t>Passengers or staff fall from the train onto track</t>
  </si>
  <si>
    <t>3.2.1</t>
  </si>
  <si>
    <t>Fall of a person from the train onto track during passenger exchange</t>
  </si>
  <si>
    <t>3.2.1.1</t>
  </si>
  <si>
    <t>Opening of the train doors on the wrong side</t>
  </si>
  <si>
    <t>* The train doesn't stop at the good position in station
* failure of the TPS-OB to provide information to  the DMI
* failure of  the TP -OB to control the train movement
* The driver/ ATO does not manage the doors correctly</t>
  </si>
  <si>
    <t>OpNeed [6]
OpNeed [7]
OpNeed [9]
OpNeed[10]
OpNeed [13] 
Subset88 - CoreHazard10</t>
  </si>
  <si>
    <t>Driver and DMI  are not covered by D2.1</t>
  </si>
  <si>
    <t>3.2.2</t>
  </si>
  <si>
    <t>Fall of a person from the train onto track when the train is in movement</t>
  </si>
  <si>
    <t>3.2.2.1</t>
  </si>
  <si>
    <t>The train is moving with a door opened</t>
  </si>
  <si>
    <t>3.2.3</t>
  </si>
  <si>
    <t>Fall of a person from the train onto track when the train is stopped between two stations</t>
  </si>
  <si>
    <t>3.2.3.1</t>
  </si>
  <si>
    <t>=3.2.1.1</t>
  </si>
  <si>
    <t>Opening of a train door when the train is stopped between two stations</t>
  </si>
  <si>
    <t>3.4</t>
  </si>
  <si>
    <t>Passengers or staff fall from the platform onto track</t>
  </si>
  <si>
    <t>3.4.1</t>
  </si>
  <si>
    <t>The platform doesn't protect from a fall onto track</t>
  </si>
  <si>
    <t>3.4.1.1</t>
  </si>
  <si>
    <t>out of scope</t>
  </si>
  <si>
    <t>There is no Platform doors  on the platform and a person fall onto track</t>
  </si>
  <si>
    <t xml:space="preserve"> </t>
  </si>
  <si>
    <t>3.4.1.2</t>
  </si>
  <si>
    <t>A platform doors is opened whithout a train behind</t>
  </si>
  <si>
    <t>3.4.1.3</t>
  </si>
  <si>
    <t>Destruction of the platform screen</t>
  </si>
  <si>
    <t>3.5</t>
  </si>
  <si>
    <t>Passengers fall at platform / vehicle gap</t>
  </si>
  <si>
    <t>3.5.1</t>
  </si>
  <si>
    <t>Instability of a person when he is at platform / vehicle gap</t>
  </si>
  <si>
    <t>3.5.1.1</t>
  </si>
  <si>
    <t>Instability due to vehicle motion</t>
  </si>
  <si>
    <t>* The train is in motion after the opening of vehicle and/or platform doors
* failure of the Loc-OB to provide speed (erroneous speed measure or calculation)
* failure of the TPS-OB to provide information to  the DMI
* failure of  the TP -OB to control the train movement
* The driver/ ATO does not manage the doors correctly</t>
  </si>
  <si>
    <t>3.5.1.2</t>
  </si>
  <si>
    <t>Instability due to the position of the train</t>
  </si>
  <si>
    <t>* The vehicle doors and the Platform doors are opened but are not facing each other
* failure of the Loc-OB to provide speed (erroneous speed measure or calculation)
* failure of the TPS-OB to provide information to  the DMI
* failure of  the TP -OB to control the train movement
* The driver/ ATO does not manage the doors correctly</t>
  </si>
  <si>
    <t>3.5.1.3</t>
  </si>
  <si>
    <t>Instability due to vehicle doors and / or Platform doors</t>
  </si>
  <si>
    <t>4.</t>
  </si>
  <si>
    <t>FIRE</t>
  </si>
  <si>
    <t>4.1</t>
  </si>
  <si>
    <t>Fire onboard</t>
  </si>
  <si>
    <t>4.1.1</t>
  </si>
  <si>
    <t>Fire onboard due to the Loc-OB  System</t>
  </si>
  <si>
    <t>4.1.1.1</t>
  </si>
  <si>
    <t>An equipment of the Loc-OB  System products a fire</t>
  </si>
  <si>
    <t>* failure of the Loc-OB  to  provide localisation information
* the Loc-Ob System shall be design to  avoid to produce fire hazard</t>
  </si>
  <si>
    <t>All</t>
  </si>
  <si>
    <t>4.1.2</t>
  </si>
  <si>
    <t>Fire onboard not due to the Loc-OB  System</t>
  </si>
  <si>
    <t>4.1.2.1</t>
  </si>
  <si>
    <t>A fire onboard inflames a Loc-OB  System equipment</t>
  </si>
  <si>
    <t>* failure of the Loc-OB  to  provide localisation information</t>
  </si>
  <si>
    <t>4.2</t>
  </si>
  <si>
    <t>Fire on trackside (station, depot or track)</t>
  </si>
  <si>
    <t>4.2.1</t>
  </si>
  <si>
    <t>Fire on trackside due to the Loc-OB  System</t>
  </si>
  <si>
    <t>4.2.1.1</t>
  </si>
  <si>
    <t>4.2.2</t>
  </si>
  <si>
    <t>Fire on trackside not due to the Loc-OB  System</t>
  </si>
  <si>
    <t>4.2.2.1</t>
  </si>
  <si>
    <t>=4.1.1.1</t>
  </si>
  <si>
    <t>A fire on trackside inflames a Loc-OB  System equipment</t>
  </si>
  <si>
    <t>ASPHYXIATION / POISONING</t>
  </si>
  <si>
    <t>5.1</t>
  </si>
  <si>
    <t>Asphyxiation of passengers on the platform</t>
  </si>
  <si>
    <t>5.1.1</t>
  </si>
  <si>
    <t>Toxic smoke on the platform</t>
  </si>
  <si>
    <t>5.1.1.1</t>
  </si>
  <si>
    <t>Combustion of an equipment of the Loc-OB  System producing toxic smoke</t>
  </si>
  <si>
    <t>* The Loc-OB  System design uses toxic materials</t>
  </si>
  <si>
    <t>Asphixia</t>
  </si>
  <si>
    <t>5.2</t>
  </si>
  <si>
    <t>Asphyxiation of passengers on the track</t>
  </si>
  <si>
    <t>5.2.1</t>
  </si>
  <si>
    <t>Asphyxiation of passengers on the track due to a fire on the track</t>
  </si>
  <si>
    <t>5.2.1.1</t>
  </si>
  <si>
    <t>Asphyxiation of passengers during evacuation</t>
  </si>
  <si>
    <t>* The Loc-OB  System design uses toxic materials
* The Loc-OB  System allows the evacuation of passengers in an area where there is a fire
* The driver allows the evacuation of passengers in an area where there is a fire
* The passengers can't evacuate the track in a station</t>
  </si>
  <si>
    <t>5.3</t>
  </si>
  <si>
    <t>Asphyxiation of passengers onboard</t>
  </si>
  <si>
    <t>5.3.1</t>
  </si>
  <si>
    <t>Asphyxiation of passengers onboard due to a fire onboard</t>
  </si>
  <si>
    <t>5.3.1.1</t>
  </si>
  <si>
    <t>=5.1.1.1</t>
  </si>
  <si>
    <t>5.3.1.2</t>
  </si>
  <si>
    <t>=5.2.1</t>
  </si>
  <si>
    <t>Fire onboard and evacuation of passengers impossible</t>
  </si>
  <si>
    <t>5.3.2</t>
  </si>
  <si>
    <t>Asphyxiation of passengers onboard due to a fire on the track</t>
  </si>
  <si>
    <t>5.3.2.1</t>
  </si>
  <si>
    <t>Train stopped on the track near a fire</t>
  </si>
  <si>
    <t>ELECTRIC HAZARD</t>
  </si>
  <si>
    <t>6.1</t>
  </si>
  <si>
    <t>Electric Hazard on track (including depot) or station</t>
  </si>
  <si>
    <t>6.1.1</t>
  </si>
  <si>
    <t>Electric Hazard during maintenance</t>
  </si>
  <si>
    <t>6.1.1.1</t>
  </si>
  <si>
    <t>Electric Hazard of a maintenance staff touching a Loc-OB  System equipment on track or in technical rooms</t>
  </si>
  <si>
    <t>* The Loc-OB  System design allows electrical hazards</t>
  </si>
  <si>
    <t>LOC-OB-HZ-14</t>
  </si>
  <si>
    <t>Electric Hazard</t>
  </si>
  <si>
    <t>6.1.2</t>
  </si>
  <si>
    <t>Electric Hazard of a passenger during evacuation</t>
  </si>
  <si>
    <t>6.1.2.1</t>
  </si>
  <si>
    <t>=6.1.2.1</t>
  </si>
  <si>
    <t>Electric Hazard of a person touching a Loc-OB  System equipment</t>
  </si>
  <si>
    <t>6.1.3</t>
  </si>
  <si>
    <t>Electric Hazard of a person out of evacuation phase</t>
  </si>
  <si>
    <t>6.1.3.1</t>
  </si>
  <si>
    <t>6.2</t>
  </si>
  <si>
    <t>Electric Hazard onboard</t>
  </si>
  <si>
    <t>6.2.1</t>
  </si>
  <si>
    <t>6.2.1.1</t>
  </si>
  <si>
    <t>Electric Hazard of a maintenance staff touching a Loc-OB  System equipment onboard</t>
  </si>
  <si>
    <t>6.2.2</t>
  </si>
  <si>
    <t>Electric Hazard of a passenger during service</t>
  </si>
  <si>
    <t>6.2.2.1</t>
  </si>
  <si>
    <t>Electric Hazard of a passenger touching a Loc-OB  System equipment</t>
  </si>
  <si>
    <t>7.</t>
  </si>
  <si>
    <t>HURTING OF PASSENGERS OR MAINTENANCE STAFF</t>
  </si>
  <si>
    <t>7.1</t>
  </si>
  <si>
    <t>Passengers in danger cannot leave the train</t>
  </si>
  <si>
    <t>7.1.1</t>
  </si>
  <si>
    <t>Passengers in danger can't leave a train which is stopped in station</t>
  </si>
  <si>
    <t>7.1.1.1</t>
  </si>
  <si>
    <t>The train doors are closed</t>
  </si>
  <si>
    <t>7.1.1.2</t>
  </si>
  <si>
    <t>The platform doors are closed</t>
  </si>
  <si>
    <t>7.1.1.3</t>
  </si>
  <si>
    <t>The platform doors don't face the train doors</t>
  </si>
  <si>
    <t>* The train doesn't stop at the good position in station</t>
  </si>
  <si>
    <t>OpNeed [7]
Subset88 - CoreHazard10</t>
  </si>
  <si>
    <t>Hurting</t>
  </si>
  <si>
    <t>7.1.2</t>
  </si>
  <si>
    <t>Passengers in danger can't leave a train which is stopped between two stations</t>
  </si>
  <si>
    <t>7.1.2.1</t>
  </si>
  <si>
    <t>=7.1.1.1</t>
  </si>
  <si>
    <t>7.1.3</t>
  </si>
  <si>
    <t>Passengers in danger can't leave a train which is leaving a station</t>
  </si>
  <si>
    <t>7.1.3.1</t>
  </si>
  <si>
    <t>The train doesn't stop</t>
  </si>
  <si>
    <t>7.1.3.2</t>
  </si>
  <si>
    <t>7.2</t>
  </si>
  <si>
    <t>Passengers wounded by train doors</t>
  </si>
  <si>
    <t>7.2.1</t>
  </si>
  <si>
    <t>A passenger on platform is wounded by train doors</t>
  </si>
  <si>
    <t>7.2.1.1</t>
  </si>
  <si>
    <t>Train doors and Platform doors are opened before train stop</t>
  </si>
  <si>
    <t>7.2.1.2</t>
  </si>
  <si>
    <t>Train doors and Platform doors are opened after train departure</t>
  </si>
  <si>
    <t>7.2.2</t>
  </si>
  <si>
    <t>A passenger is wounded by train doors during platform exchange</t>
  </si>
  <si>
    <t>7.2.2.1</t>
  </si>
  <si>
    <t>A train door closes on a passenger</t>
  </si>
  <si>
    <t>7.2.2.2</t>
  </si>
  <si>
    <t>=3.2.2.1</t>
  </si>
  <si>
    <t>The train moves during passenger exchange</t>
  </si>
  <si>
    <t>7.3</t>
  </si>
  <si>
    <t>Passengers on platform trapped by the train</t>
  </si>
  <si>
    <t>7.3.1</t>
  </si>
  <si>
    <t>The train is leaving the station with its doors closed on a passenger or the clothes of a passenger</t>
  </si>
  <si>
    <t>7.3.1.1</t>
  </si>
  <si>
    <t>The train leaves the station with a door detected unlocked</t>
  </si>
  <si>
    <t>7.4</t>
  </si>
  <si>
    <t>Irradiation due to a Loc-OB  System equipment</t>
  </si>
  <si>
    <t>7.4.1</t>
  </si>
  <si>
    <t>A passenger is hurt by radiations</t>
  </si>
  <si>
    <t>7.4.1.1</t>
  </si>
  <si>
    <t>A passenger is submitted to radiations dangerous for the health</t>
  </si>
  <si>
    <t>A Loc-OB  System equipment emits dangerous radiations in a zone where there are passengers</t>
  </si>
  <si>
    <t>LOC-OB-HZ-17</t>
  </si>
  <si>
    <t>7.4.1.2</t>
  </si>
  <si>
    <t>A passenger with a pacemaker is submitted to radiations dangerous for the health</t>
  </si>
  <si>
    <t>A Loc-OB  System equipment emits radiations which are not compatible with a pacemaker in a zone where there are passengers</t>
  </si>
  <si>
    <t>7.4.2</t>
  </si>
  <si>
    <t>A maintenance operator is hurt by radiations</t>
  </si>
  <si>
    <t>7.4.2.1</t>
  </si>
  <si>
    <t>A maintenance operator is submitted to radiations dangerous for the health</t>
  </si>
  <si>
    <t>7.4.2.2</t>
  </si>
  <si>
    <t>A maintenance operator with a pacemaker is submitted to radiations dangerous for the health</t>
  </si>
  <si>
    <t>3.1.2</t>
  </si>
  <si>
    <t>Contact of a passenger with a sharp or prominent object</t>
  </si>
  <si>
    <t>3.1.2.1</t>
  </si>
  <si>
    <t>Contact of a passenger or staff with a sharp or prominent equipment of the Loc-OB  System</t>
  </si>
  <si>
    <t>* hurting of passenger or staff</t>
  </si>
  <si>
    <t xml:space="preserve">CLUG 2.0
Event Id. </t>
  </si>
  <si>
    <t xml:space="preserve">CLUG 2.0
Event Description </t>
  </si>
  <si>
    <t>Input document/ New</t>
  </si>
  <si>
    <t xml:space="preserve">Event Original Id. </t>
  </si>
  <si>
    <t xml:space="preserve">Event Original Description </t>
  </si>
  <si>
    <t>LOC-OB Feared Event ID</t>
  </si>
  <si>
    <t>LOC-OB Feared Event Description</t>
  </si>
  <si>
    <t>Review Comments</t>
  </si>
  <si>
    <t>Loc-OB-HZ-01</t>
  </si>
  <si>
    <t>Failure of standstill detection</t>
  </si>
  <si>
    <t>Subset 091_V360 Annex A</t>
  </si>
  <si>
    <r>
      <t xml:space="preserve">Allocated to Stand Still Detection(SSD) but LOC-OB  can provide position and speed to SSD on the OCORA  architecture
To clarify what are the outputs consummed by SSD on SCI-VL
To declare as  an open point, waiting for the interface description for CLUG 2.0
To  clarify  loop  risks  or common modes beteen components
</t>
    </r>
    <r>
      <rPr>
        <b/>
        <sz val="11"/>
        <color theme="0" tint="-0.34998626667073579"/>
        <rFont val="Calibri"/>
        <family val="2"/>
        <scheme val="minor"/>
      </rPr>
      <t>See KERNEL-10 and KERNEL-12</t>
    </r>
  </si>
  <si>
    <t xml:space="preserve">Loc-OB-Ass-01:  The Standstill function is not provided by the Loc-OB system
Loc-OB-Ass-05: The Loc-OB system shall not share the same sensors than the system supporting the standstill function to avoid common mode failure </t>
  </si>
  <si>
    <r>
      <t xml:space="preserve">KERNEL- related to the Core Hazard
</t>
    </r>
    <r>
      <rPr>
        <b/>
        <sz val="11"/>
        <color theme="0" tint="-0.34998626667073579"/>
        <rFont val="Calibri"/>
        <family val="2"/>
        <scheme val="minor"/>
      </rPr>
      <t>Linked to  ODO-1</t>
    </r>
    <r>
      <rPr>
        <sz val="11"/>
        <color theme="0" tint="-0.34998626667073579"/>
        <rFont val="Calibri"/>
        <family val="2"/>
        <scheme val="minor"/>
      </rPr>
      <t xml:space="preserve">
Allocated to Stand Still Detection(SSD) but LOC-OB  can provide position and speed to SSD on the OCORA  architecture
To clarify what are the outputs consummed by SSD on SCI-VL
To declare as  an open point, waiting for the interface description for CLUG 2.0
To  clarify  loop  risks  or common modes beteen components</t>
    </r>
  </si>
  <si>
    <t>Loc-OB-HZ-02</t>
  </si>
  <si>
    <t xml:space="preserve">Speed provided by Loc-OB underestimates trains actual speed </t>
  </si>
  <si>
    <r>
      <t xml:space="preserve">Allocated to LOC-OB
Loc-OB  provides train speed  and train speed under/over-estimation   on SCI-VL
To update with 0f description of Loc-OB
insteed  of actual  train speed, it is use true-ground train speed in Loc-Ob description
</t>
    </r>
    <r>
      <rPr>
        <b/>
        <sz val="11"/>
        <color rgb="FFFF0000"/>
        <rFont val="Calibri"/>
        <family val="2"/>
        <scheme val="minor"/>
      </rPr>
      <t>See KERNEL-9</t>
    </r>
  </si>
  <si>
    <t>Note: The fusion box can check the decrepancies between the speed calculation and the position calculation.
ODO-2 and KERNEL-9  merged to  cover the fusion alogrithme inside the Loc-OB: the feared event is on the output of the Loc-ob system
MMI-2a.1 and MI-2A.2 covered the presentation of the information to the DMI</t>
  </si>
  <si>
    <r>
      <t xml:space="preserve">KERNEL- related to the Core Hazard
</t>
    </r>
    <r>
      <rPr>
        <b/>
        <sz val="11"/>
        <color rgb="FFFF0000"/>
        <rFont val="Calibri"/>
        <family val="2"/>
        <scheme val="minor"/>
      </rPr>
      <t>Linked to  ODO-2</t>
    </r>
    <r>
      <rPr>
        <sz val="11"/>
        <color theme="1"/>
        <rFont val="Calibri"/>
        <family val="2"/>
        <scheme val="minor"/>
      </rPr>
      <t xml:space="preserve">
Loc-OB  provides train speed  and train speed under/over-estimation   on SCI-VL
To update with 0f description of Loc-OB
insteed  of actual  train speed, it is use true-ground train speed in Loc-Ob description</t>
    </r>
  </si>
  <si>
    <r>
      <rPr>
        <sz val="11"/>
        <color rgb="FF000000"/>
        <rFont val="Calibri"/>
        <family val="2"/>
        <scheme val="minor"/>
      </rPr>
      <t xml:space="preserve">Potential NO :
Feared Event related to the display for the driver, not to the LOC-OB (but on an information provided by LOC-OB)
Page 3  of Subset 88, the feared events related  to  LOC-OB  are under "GATE_4"
</t>
    </r>
    <r>
      <rPr>
        <b/>
        <sz val="11"/>
        <color rgb="FFFF0000"/>
        <rFont val="Calibri"/>
        <family val="2"/>
        <scheme val="minor"/>
      </rPr>
      <t>Linked to  ODO-2</t>
    </r>
  </si>
  <si>
    <t>Incorrect movement  speed direction related to the last reference point</t>
  </si>
  <si>
    <r>
      <t xml:space="preserve">Allocated to LOC-OB
Loc-OB  provides train orientation and movement direction on SCI-VL
Which component provide the reference point information ? And the reference point id ?
Need to  be confirmed by the Loc-OB  description
</t>
    </r>
    <r>
      <rPr>
        <b/>
        <sz val="11"/>
        <color rgb="FFFF0000"/>
        <rFont val="Calibri"/>
        <family val="2"/>
        <scheme val="minor"/>
      </rPr>
      <t>See KERNEL-7</t>
    </r>
  </si>
  <si>
    <t>Adapted to take into account all type of reference point</t>
  </si>
  <si>
    <r>
      <t xml:space="preserve">KERNEL- related to the Core Hazard
</t>
    </r>
    <r>
      <rPr>
        <b/>
        <sz val="11"/>
        <color rgb="FFFF0000"/>
        <rFont val="Calibri"/>
        <family val="2"/>
        <scheme val="minor"/>
      </rPr>
      <t xml:space="preserve">Linked to  ODO-3
</t>
    </r>
    <r>
      <rPr>
        <sz val="11"/>
        <color theme="1"/>
        <rFont val="Calibri"/>
        <family val="2"/>
        <scheme val="minor"/>
      </rPr>
      <t>Loc-OB  provides train orientation and movement direction on SCI-VL
Which component provide the reference point information ? And the reference point id ?
Need to  be confirmed by the Loc-OB  description
To  clarify  if the pb is the definition of the position of the LRBG, or the distance to  LRBG. In both case LOC-OB  shall be imply</t>
    </r>
  </si>
  <si>
    <t xml:space="preserve">The confidence interval for distance measurement  and calculation does not include the real position of the train </t>
  </si>
  <si>
    <r>
      <t xml:space="preserve">Allocated to LOC-OB
Loc-OB  provides measured distance  and measured distance under/over-estimation on SCI-VL
Which component provide the reference point information ? And the reference point id ?
Need to  be confirmed by the Loc-OB  description
</t>
    </r>
    <r>
      <rPr>
        <b/>
        <sz val="11"/>
        <color rgb="FFFF0000"/>
        <rFont val="Calibri"/>
        <family val="2"/>
        <scheme val="minor"/>
      </rPr>
      <t>See KERNEL-28</t>
    </r>
  </si>
  <si>
    <t>ODO-4  adapted to  take intop  account the calculation</t>
  </si>
  <si>
    <r>
      <t xml:space="preserve">KERNEL- related to the Core Hazard
</t>
    </r>
    <r>
      <rPr>
        <b/>
        <sz val="11"/>
        <color rgb="FFFF0000"/>
        <rFont val="Calibri"/>
        <family val="2"/>
        <scheme val="minor"/>
      </rPr>
      <t>Linked to  ODO-4</t>
    </r>
    <r>
      <rPr>
        <sz val="11"/>
        <color theme="1"/>
        <rFont val="Calibri"/>
        <family val="2"/>
        <scheme val="minor"/>
      </rPr>
      <t xml:space="preserve">
Loc-OB  provides measured distance  and measured distance under/over-estimation on SCI-VL
Which component provide the reference point information ? And the reference point id ?
The function in subset 26  (3.6.4 Train Position Confidence Interval and Relocation) shall be covered by Loc-OB in the future architecture 
Need to  be confirmed by the Loc-OB  description</t>
    </r>
  </si>
  <si>
    <t>LWG-EUG</t>
  </si>
  <si>
    <r>
      <t xml:space="preserve">Allocated to LOC-OB
Loc-OB  provides  train acceleration and train acceleration under/over-estimation  on SCI-VL
Which component provide the reference point information ? And the reference point id ?
Need to  be confirmed by the Loc-OB  description
</t>
    </r>
    <r>
      <rPr>
        <b/>
        <sz val="11"/>
        <color rgb="FFFF0000"/>
        <rFont val="Calibri"/>
        <family val="2"/>
        <scheme val="minor"/>
      </rPr>
      <t>Linked to KERNEL-11,</t>
    </r>
    <r>
      <rPr>
        <sz val="11"/>
        <color theme="1"/>
        <rFont val="Calibri"/>
        <family val="2"/>
        <scheme val="minor"/>
      </rPr>
      <t xml:space="preserve"> expecting next subset 88 version to cover acceleration to confirm (acceleration is used in the last version of subset 26)
insteed  of actual  train acceleration, it is use true-ground train acceleration in Loc-Ob description
</t>
    </r>
    <r>
      <rPr>
        <b/>
        <sz val="11"/>
        <color rgb="FFFF0000"/>
        <rFont val="Calibri"/>
        <family val="2"/>
        <scheme val="minor"/>
      </rPr>
      <t>Linked to KERNEL-25</t>
    </r>
    <r>
      <rPr>
        <sz val="11"/>
        <color theme="1"/>
        <rFont val="Calibri"/>
        <family val="2"/>
        <scheme val="minor"/>
      </rPr>
      <t xml:space="preserve"> : to check if we need to take an underestimation of the acceleration in the first stage of the braking model</t>
    </r>
  </si>
  <si>
    <t>As for the speed</t>
  </si>
  <si>
    <r>
      <t xml:space="preserve">KERNEL- related to the Core Hazard
</t>
    </r>
    <r>
      <rPr>
        <b/>
        <sz val="11"/>
        <color rgb="FFFF0000"/>
        <rFont val="Calibri"/>
        <family val="2"/>
        <scheme val="minor"/>
      </rPr>
      <t>Linked to  ODO-5</t>
    </r>
    <r>
      <rPr>
        <sz val="11"/>
        <color theme="1"/>
        <rFont val="Calibri"/>
        <family val="2"/>
        <scheme val="minor"/>
      </rPr>
      <t xml:space="preserve">
Loc-OB  provides  train acceleration and train acceleration under/over-estimation  on SCI-VL
Which component provide the reference point information ? And the reference point id ?
Need to  be confirmed by the Loc-OB  description
Expecting next subset 88 version to cover acceleration to confirm (acceleration is used in the last version of subset 26)
insteed  of actual  train acceleration, it is use true-ground train acceleration in Loc-Ob description
</t>
    </r>
  </si>
  <si>
    <r>
      <t xml:space="preserve">KERNEL- related to the Core Hazard
</t>
    </r>
    <r>
      <rPr>
        <b/>
        <sz val="11"/>
        <color rgb="FFFF0000"/>
        <rFont val="Calibri"/>
        <family val="2"/>
        <scheme val="minor"/>
      </rPr>
      <t>Linked to  ODO-5</t>
    </r>
    <r>
      <rPr>
        <sz val="11"/>
        <color theme="1"/>
        <rFont val="Calibri"/>
        <family val="2"/>
        <scheme val="minor"/>
      </rPr>
      <t xml:space="preserve">
Loc-OB  provides  train acceleration and train acceleration under/over-estimation  on SCI-VL
Which component provide the reference point information ? And the reference point id ?
Need to  be confirmed by the Loc-OB  description
To check if we need to take an underestimation of the acceleration in the first stage of the braking model</t>
    </r>
  </si>
  <si>
    <t>Erroneous use of Balise information / VBC / Digital Map</t>
  </si>
  <si>
    <t>Loc-OB-SRAC-03 : If the BTM  information is used by Loc-OB, the BTM information shall be safe</t>
  </si>
  <si>
    <t>5b- Haz Id New Functionalities (D2.1)</t>
  </si>
  <si>
    <t>Doors opening</t>
  </si>
  <si>
    <t>The doors are openned on the wrong side</t>
  </si>
  <si>
    <t>LOC-OB-HZ-07</t>
  </si>
  <si>
    <t>The computation of the confidence interval for distance measurement does not allow a safe  reaction to odometry errors</t>
  </si>
  <si>
    <t>Subset 091_V400 Annex A</t>
  </si>
  <si>
    <t>New  events in the new version of SS91, linked to ODO-4
Loc-OB-Ass-04 :  The new feared events of Subset 91  (TCS 2023) are taken into account  in this PHA (ODO-5, KERNEL-35, KERNEL-36)</t>
  </si>
  <si>
    <t xml:space="preserve">The relocation of location does provide a wrong position of the train </t>
  </si>
  <si>
    <t>New  events in the new version of SS91, linked to ODO-4
Loc-OB-Ass-04 :  The new feared events of Subset 91  (TCS 2023) are taken into account  in this PHA (ODO-5, KERNEL-35, KERNEL-36)</t>
  </si>
  <si>
    <t>LOC-OB-HZ-09</t>
  </si>
  <si>
    <t>Intentionally deleted</t>
  </si>
  <si>
    <t>Incorrect vehicle attitude</t>
  </si>
  <si>
    <t>Hazard evaluation and identification</t>
  </si>
  <si>
    <t>Incorrect 3D estimated position</t>
  </si>
  <si>
    <t>Incorrect 3D estimated speed</t>
  </si>
  <si>
    <t>Incorrect 3D estimated acceleration</t>
  </si>
  <si>
    <t>5-c Haz Id new Technologies</t>
  </si>
  <si>
    <t>Fail to protect against electrical choc</t>
  </si>
  <si>
    <t>LOC-OB-HZ-15</t>
  </si>
  <si>
    <t>Disturbance of signaling trackside of onboarded system to EMC emission/conduction from LOC-OB system leading to accident</t>
  </si>
  <si>
    <t>Fail to protect against CEM disturbance</t>
  </si>
  <si>
    <t>LOC-OB-HZ-16</t>
  </si>
  <si>
    <t xml:space="preserve">Mechanical interference of the LOC-OB with other physical equipments </t>
  </si>
  <si>
    <t>Fail to ensure mechanical requirement</t>
  </si>
  <si>
    <t>LOC-OB-HZ-18</t>
  </si>
  <si>
    <t>Collision with Trackside/Infrastructure due to new train size (new equipment exceeding train size/envelop)</t>
  </si>
  <si>
    <t>LOC-OB Feared Event Id.</t>
  </si>
  <si>
    <t>LOC-OB_FE_01</t>
  </si>
  <si>
    <t>LOC-OB_FE_02</t>
  </si>
  <si>
    <t xml:space="preserve">Fail to provide the correct train movement direction </t>
  </si>
  <si>
    <t>LOC-OB_FE_03</t>
  </si>
  <si>
    <t>Fail to provide the correct train orientation</t>
  </si>
  <si>
    <t>LOC-OB_FE_04</t>
  </si>
  <si>
    <t>LOC-OB_FE_05</t>
  </si>
  <si>
    <t>Fail to use the correct reference point id</t>
  </si>
  <si>
    <t>LOC-OB_FE_06</t>
  </si>
  <si>
    <t>LOC-OB_FE_07</t>
  </si>
  <si>
    <t>LOC-OB_FE_08</t>
  </si>
  <si>
    <t>LOC-OB_FE_09</t>
  </si>
  <si>
    <t>LOC-OB_FE_10</t>
  </si>
  <si>
    <t>LOC-OB_FE_11</t>
  </si>
  <si>
    <t>LOC-OB_FE_12</t>
  </si>
  <si>
    <t>LOC-OB_FE_13</t>
  </si>
  <si>
    <t>LOC-OB_FE_14</t>
  </si>
  <si>
    <t>LOC-OB_FE_15</t>
  </si>
  <si>
    <t>LOC-OB_FE_16</t>
  </si>
  <si>
    <t>Functions</t>
  </si>
  <si>
    <t>Design Target TFFR</t>
  </si>
  <si>
    <t>LOC-OB_SF-001</t>
  </si>
  <si>
    <t xml:space="preserve">Provide Safe Train Front End 1D Position Dataset </t>
  </si>
  <si>
    <r>
      <t>&lt; 10</t>
    </r>
    <r>
      <rPr>
        <i/>
        <vertAlign val="superscript"/>
        <sz val="10"/>
        <rFont val="Calibri"/>
        <family val="2"/>
        <scheme val="minor"/>
      </rPr>
      <t>-9</t>
    </r>
    <r>
      <rPr>
        <i/>
        <sz val="10"/>
        <rFont val="Calibri"/>
        <family val="2"/>
        <scheme val="minor"/>
      </rPr>
      <t>/h</t>
    </r>
    <r>
      <rPr>
        <sz val="8"/>
        <rFont val="Calibri"/>
        <family val="2"/>
        <scheme val="minor"/>
      </rPr>
      <t> </t>
    </r>
  </si>
  <si>
    <t>LOC-OB_SF-002</t>
  </si>
  <si>
    <t>1D speed with safe confidence interval</t>
  </si>
  <si>
    <t>LOC-OB_SF-003</t>
  </si>
  <si>
    <t>LOC-OB_SF-004</t>
  </si>
  <si>
    <t xml:space="preserve">Provide 3D Position and Uncertainty </t>
  </si>
  <si>
    <t>LOC-OB_SF-005</t>
  </si>
  <si>
    <t xml:space="preserve">Provide 3D Velocity and Uncertainty  </t>
  </si>
  <si>
    <t>LOC-OB_SF-006</t>
  </si>
  <si>
    <t xml:space="preserve">Provide 3D Acceleration and Uncertainty </t>
  </si>
  <si>
    <t>LOC-OB_SF-007</t>
  </si>
  <si>
    <t xml:space="preserve">Provide 3D Attitude (Rotational Angles) and Uncertainty </t>
  </si>
  <si>
    <t>LOC-OB_SF-008</t>
  </si>
  <si>
    <t xml:space="preserve">Provide Estimated Distance Travelled (since power on) </t>
  </si>
  <si>
    <t>Id</t>
  </si>
  <si>
    <t>RAMS requirements</t>
  </si>
  <si>
    <t>RA-RAMS-01</t>
  </si>
  <si>
    <t>The safety of the LOC-OB shall be ensured and demonstrated according to the Common Safety Methods [ERA CSM] and the [EN 50126] standard.</t>
  </si>
  <si>
    <t>D2.1</t>
  </si>
  <si>
    <t>UR[020]</t>
  </si>
  <si>
    <t>RA-RAMS-02</t>
  </si>
  <si>
    <t>LOC-OB shall not degrade safety toward odometry as defined in the ETCS BL3 R2.</t>
  </si>
  <si>
    <t>UR[021]</t>
  </si>
  <si>
    <t>RA-RAMS-03</t>
  </si>
  <si>
    <t>The true train position shall be always inside the confidence interval</t>
  </si>
  <si>
    <t>UR[022]</t>
  </si>
  <si>
    <t>RA-RAMS-04</t>
  </si>
  <si>
    <t>The true train speed shall be always inside the confidence interval.</t>
  </si>
  <si>
    <t>UR[023]</t>
  </si>
  <si>
    <t>RA-RAMS-05</t>
  </si>
  <si>
    <t>The true train acceleration shall be always inside the confidence interval.</t>
  </si>
  <si>
    <t>UR[024]</t>
  </si>
  <si>
    <t>RA-RAMS-06</t>
  </si>
  <si>
    <t>Each localisation information shall fulfil safety target requirements in accordance with the consumer’s application requirements.</t>
  </si>
  <si>
    <t>UR[025]</t>
  </si>
  <si>
    <t>RA-RAMS-07</t>
  </si>
  <si>
    <t>RA-RAMS-08</t>
  </si>
  <si>
    <t>RA-RAMS-09</t>
  </si>
  <si>
    <t>RA-RAMS-10</t>
  </si>
  <si>
    <t>RA-RAMS-11</t>
  </si>
  <si>
    <t>RA-RAMS-12</t>
  </si>
  <si>
    <t>RA-RAMS-13</t>
  </si>
  <si>
    <t>RA-RAMS-14</t>
  </si>
  <si>
    <t>RA-RAMS-15</t>
  </si>
  <si>
    <t>RA-RAMS-16</t>
  </si>
  <si>
    <t>RA-RAMS-17</t>
  </si>
  <si>
    <t>RA-RAMS-18</t>
  </si>
  <si>
    <t>SRAC</t>
  </si>
  <si>
    <t>Receiver</t>
  </si>
  <si>
    <t>Loc-OB-SRAC-01</t>
  </si>
  <si>
    <t>The input from Cold Movement Detector (CMD) shall be safe (THR &lt; 10-9/h )</t>
  </si>
  <si>
    <t>CMD  function provider</t>
  </si>
  <si>
    <t>Loc-OB-SRAC-02</t>
  </si>
  <si>
    <t>The Reference point shall be a safe input of Loc-OB System  (THR &lt; 10-9/h )</t>
  </si>
  <si>
    <t>System who provides the reference point</t>
  </si>
  <si>
    <t>Loc-OB-SRAC-03</t>
  </si>
  <si>
    <t xml:space="preserve"> If the BTM  information is used by Loc-OB, the BTM information shall be safe  (THR &lt; 10-9/h )</t>
  </si>
  <si>
    <t>BTM system</t>
  </si>
  <si>
    <t>Loc-OB-SRAC-04</t>
  </si>
  <si>
    <t>the Loc-OB uses a safe digital map as input (THR &lt; 10-9/h, worst case assumed )</t>
  </si>
  <si>
    <t>RA Function ID</t>
  </si>
  <si>
    <t>RA: Safety-related?</t>
  </si>
  <si>
    <t>Design target TFFR</t>
  </si>
  <si>
    <t>Yes</t>
  </si>
  <si>
    <r>
      <t>&lt; 10</t>
    </r>
    <r>
      <rPr>
        <vertAlign val="superscript"/>
        <sz val="10"/>
        <color theme="1"/>
        <rFont val="Arial"/>
        <family val="2"/>
      </rPr>
      <t>-9</t>
    </r>
    <r>
      <rPr>
        <sz val="10"/>
        <color theme="1"/>
        <rFont val="Arial"/>
        <family val="2"/>
      </rPr>
      <t>/h</t>
    </r>
  </si>
  <si>
    <t>Assumptions</t>
  </si>
  <si>
    <t>Loc-OB-Ass-01</t>
  </si>
  <si>
    <t>The Standstill function is not provided by the Loc-OB system</t>
  </si>
  <si>
    <t>as defined in the OCORA architecture</t>
  </si>
  <si>
    <t>Loc-OB-Ass-02</t>
  </si>
  <si>
    <t>1D position function gives the distance related to a reference point</t>
  </si>
  <si>
    <t>Covered in D2.4 SpecSysReq[001] "Estimated distance: Distance along the track between the last relevant  reference location and the estimated train front end position. Comparable to D_LRBG but not limited to balise technology."</t>
  </si>
  <si>
    <t>Loc-OB-Ass-03</t>
  </si>
  <si>
    <t>It is assumed that there is no be loop between Cold Movement Detector (CMD) system and Loc-OB system to avoid common mode</t>
  </si>
  <si>
    <t>as identified in LWG-EUG</t>
  </si>
  <si>
    <t>10/27/2023: Tarek Vennemann: This Assumption is formulated as a requirement. (use of the word shall) -&gt; I would reformulate a bit (It is assumed that) or add it to the SRACs...</t>
  </si>
  <si>
    <t>Loc-OB-Ass-04</t>
  </si>
  <si>
    <t>The new feared events of Subset 91 (TCS 2023) are taken into account in this PHA (ODO-5, KERNEL-35, KERNEL-36)</t>
  </si>
  <si>
    <t>Loc-OB-Ass-05</t>
  </si>
  <si>
    <t xml:space="preserve">It is assumed that the Loc-OB system does not share the same sensors than the system supporting the standstill function to avoid common mode failure </t>
  </si>
  <si>
    <t>Loc-OB-Ass-06</t>
  </si>
  <si>
    <t>CTMS is designed with basic integrity</t>
  </si>
  <si>
    <t>Covered by D2.1 § 9.3.1</t>
  </si>
  <si>
    <t>Loc-OB-Ass-07</t>
  </si>
  <si>
    <t>MA computation by TPS (trackside) is based essentially on the localisation report provided to trackside by on-board</t>
  </si>
  <si>
    <t>Covered by D2.1 § 9.3.2.2</t>
  </si>
  <si>
    <t>Loc-OB-Ass-08</t>
  </si>
  <si>
    <t>Loc-OB-Ass-09</t>
  </si>
  <si>
    <t>As soon an object is detected, without sufficient information, a safe reaction is launched by the Perception system</t>
  </si>
  <si>
    <t>Loc-OB-Ass-10</t>
  </si>
  <si>
    <r>
      <t xml:space="preserve">ATO is a SIL2 system, with TPS  controling the ATO
</t>
    </r>
    <r>
      <rPr>
        <sz val="11"/>
        <color theme="1"/>
        <rFont val="Calibri"/>
        <family val="2"/>
        <scheme val="minor"/>
      </rPr>
      <t xml:space="preserve">
</t>
    </r>
    <r>
      <rPr>
        <i/>
        <sz val="11"/>
        <color theme="1"/>
        <rFont val="Calibri"/>
        <family val="2"/>
        <scheme val="minor"/>
      </rPr>
      <t>ATO is a Basic Integrity system, with TPS  is supervising in safety the ATO functions</t>
    </r>
  </si>
  <si>
    <t>Updating of D2.1: ATO  is assumed GOA2  with basic integrity.
Assumption  updated</t>
  </si>
  <si>
    <t>Karin: at the moment (new TSI2023) ATO GoA2 is a Basic Integrity system. Safety must be assured by SIL 4 systems (ETCS Rolling Stock…)</t>
  </si>
  <si>
    <t>Loc-OB-Ass-11</t>
  </si>
  <si>
    <t>If ATO as not sufficient information, a safety speed profile and stopping point is computed</t>
  </si>
  <si>
    <t>Loc-OB-Ass-12</t>
  </si>
  <si>
    <t>TPS control function are SIL4 and based only on Loc-OB output for localisation</t>
  </si>
  <si>
    <t>Covered by D2.1 § 9.3.5.3</t>
  </si>
  <si>
    <t>Loc-OB-Ass-13</t>
  </si>
  <si>
    <t>If TPS does not receive localisation information during a given time, emergency break is commanded.</t>
  </si>
  <si>
    <t>Loc-OB-Ass-14</t>
  </si>
  <si>
    <t>TCMS control  function are SIL4  and based only  on Loc-OB output for localisation</t>
  </si>
  <si>
    <t>Updating of D2.1: TCMS is no more a Wider System of Interest
Assumption removed</t>
  </si>
  <si>
    <t>Karin: TCMS systems which I know are only Basic Integrity system.</t>
  </si>
  <si>
    <t>Loc-OB-Ass-15</t>
  </si>
  <si>
    <t>If TCMS  does not receive localisation information during a given time, it provides a safety state of itds outputs.</t>
  </si>
  <si>
    <t>Loc-OB-Ass-16</t>
  </si>
  <si>
    <t>DMI and driver are SIL2 system, with TPS  controling the driver command</t>
  </si>
  <si>
    <t>Updating of D2.1: DMI is no more a Wider System of Interest, the information are send to  DMI  via TPS
Assumption removed</t>
  </si>
  <si>
    <t>Karin: Only some functions of the DMI are realizeed with SIL2. The DMI itself is not a SIL2 system.</t>
  </si>
  <si>
    <t>Loc-OB-Ass-17</t>
  </si>
  <si>
    <t xml:space="preserve"> If driver as not sufficient information, a safety speed profile and stopping-point  are used (on-sight)</t>
  </si>
  <si>
    <t>Loc-OB-Ass-18</t>
  </si>
  <si>
    <t>Covered by D2.1 § 9.3.8.3</t>
  </si>
  <si>
    <t>Loc-OB-Ass-19</t>
  </si>
  <si>
    <r>
      <rPr>
        <strike/>
        <sz val="11"/>
        <color theme="1"/>
        <rFont val="Calibri"/>
        <family val="2"/>
        <scheme val="minor"/>
      </rPr>
      <t>1D position function gives the forward and backward distance related to a reference point with a positive or negative value of the estimated distance travelled.</t>
    </r>
    <r>
      <rPr>
        <sz val="11"/>
        <color theme="1"/>
        <rFont val="Calibri"/>
        <family val="2"/>
        <scheme val="minor"/>
      </rPr>
      <t xml:space="preserve">
It is assumed that TPS  detects reverse movement and computes backward distance from the 1D position provided by Loc-OB</t>
    </r>
  </si>
  <si>
    <r>
      <t xml:space="preserve">D2.4 SpecSysReq[001] "Estimated distance: Distance along the track between the last relevant  reference location and the estimated train front end position. Comparable to D_LRBG but not limited to balise technology."
 D2.4 by SpecSysReq[024]:
"Estimated distance travelled: Distance along the track (1D reference frame) travelled since LOC-OB was powered on. A positive movement direction is defined as a movement in the forward direction in relation to cab A and is indicated with an increasing distance value. A negative movement direction is defined as a movement in the backward direction in relation to cab A and is indicated with a decreasing distance value. Comparable to D_Est."
</t>
    </r>
    <r>
      <rPr>
        <b/>
        <sz val="11"/>
        <color rgb="FF0070C0"/>
        <rFont val="Calibri"/>
        <family val="2"/>
        <scheme val="minor"/>
      </rPr>
      <t xml:space="preserve">According D2.4, backward distance is not given directly with 1D position, but TPS shall  deduce the backward movement  by comparing the sequel of value of the estimated distance.
=&gt; Assumption not validated, new assumption or SRAC proposed :
</t>
    </r>
    <r>
      <rPr>
        <b/>
        <i/>
        <sz val="11"/>
        <color rgb="FF0070C0"/>
        <rFont val="Calibri"/>
        <family val="2"/>
        <scheme val="minor"/>
      </rPr>
      <t>"TPS  shall detect reverse movement and compute backward distance from the 1D position provided by Loc-OB"</t>
    </r>
  </si>
  <si>
    <t>Loc-OB-Ass-20</t>
  </si>
  <si>
    <t>Loc-OB sends information in safety to TPS to release route and compute the MA</t>
  </si>
  <si>
    <t>Loc-OB-Ass-21</t>
  </si>
  <si>
    <t>DR only needs the 1D position (including movement direction) to provide the relevant reliable map (being DR system in charge of checking and ensuring that the provided map part is relevant).</t>
  </si>
  <si>
    <t>Covered by D2.1 § 9.3.9.2</t>
  </si>
  <si>
    <t>Loc-OB-Ass-22</t>
  </si>
  <si>
    <t>Loc-OB-Ass-23</t>
  </si>
  <si>
    <t>Loc-OB-Ass-24</t>
  </si>
  <si>
    <t>Loc-OB-Ass-25</t>
  </si>
  <si>
    <t>Loc-OB-Ass-26</t>
  </si>
  <si>
    <t>Loc-OB-Ass-27</t>
  </si>
  <si>
    <t>Loc-OB-Ass-28</t>
  </si>
  <si>
    <t>Loc-OB-Ass-29</t>
  </si>
  <si>
    <t>Loc-OB-Ass-30</t>
  </si>
  <si>
    <t>Loc-OB-Ass-31</t>
  </si>
  <si>
    <t>Loc-OB-Ass-32</t>
  </si>
  <si>
    <t>Loc-OB-Ass-33</t>
  </si>
  <si>
    <t>Loc-OB-Ass-34</t>
  </si>
  <si>
    <t>Open point #</t>
  </si>
  <si>
    <t>Event Id</t>
  </si>
  <si>
    <t>Issue</t>
  </si>
  <si>
    <t>Owner</t>
  </si>
  <si>
    <t>Answer</t>
  </si>
  <si>
    <t>Status</t>
  </si>
  <si>
    <t>Loc-OB-OP-01</t>
  </si>
  <si>
    <t>LOC-OB-SF-101</t>
  </si>
  <si>
    <t>Acquire Route function : for the moment is not defined how the route information will be used by lob-Ob system, for example in the case of the track selectivity functionalities</t>
  </si>
  <si>
    <t xml:space="preserve">WP2/ WP4 </t>
  </si>
  <si>
    <t>Defined in D2.1</t>
  </si>
  <si>
    <t>Closed</t>
  </si>
  <si>
    <t>Loc-OB-OP-02</t>
  </si>
  <si>
    <t>Acquire Integrity of the train : how this information is used by the Loc-OB system ? Is the integrity information used to  confirm  that the confidence interval  is correct ? Which component checks the train integrity Loc-OB or ATP ?</t>
  </si>
  <si>
    <t>Out of scope of the PHA</t>
  </si>
  <si>
    <t>Loc-OB-OP-03</t>
  </si>
  <si>
    <t>Acquire static and dynamics data : to clarify which data  are used by Loc-Ob and how ?</t>
  </si>
  <si>
    <t>Loc-OB-OP-04</t>
  </si>
  <si>
    <t>What about LOC-OB-SF-202 : Control security  access function ? Is not anymore used in WP2 ? Is the information used by Loc-OB ?</t>
  </si>
  <si>
    <t>WP2</t>
  </si>
  <si>
    <t>Out of scope of the CLUG 2.0 project see D2.3</t>
  </si>
  <si>
    <t>I think it is removed</t>
  </si>
  <si>
    <t>Loc-OB-OP-05</t>
  </si>
  <si>
    <t xml:space="preserve">Which function  provides the backward distance ? </t>
  </si>
  <si>
    <t>in D2.4, SpecSysReq[024]:
"Estimated distance travelled: Distance along the track (1D reference frame) travelled since LOC-OB was powered on. A positive movement direction is defined as a movement in the forward direction in relation to cab A and is indicated with an increasing distance value. A negative movement direction is defined as a movement in the backward direction in relation to cab A and is indicated with a decreasing distance value. Comparable to D_Est."</t>
  </si>
  <si>
    <t>Loc-OB-OP-06</t>
  </si>
  <si>
    <t>To discuss if TPS (and/or interlocking) management of train detection is based only on the information provided by the onboard localisation or on trackside information too (for example track circuit occupancy,…)
Two  scenarios can be discussed with different criticities</t>
  </si>
  <si>
    <t>WP2/TPS</t>
  </si>
  <si>
    <t>Ok, covered in D2.1 § 9.3.2.2.
See Assumption Loc-OB-Ass-20</t>
  </si>
  <si>
    <t>Loc-OB-OP-07</t>
  </si>
  <si>
    <t>To confirm if the 1D speed is used by TPS (trackside) to release track section</t>
  </si>
  <si>
    <t>No 1D speed is not used by TPS to release track section, see D2.1 § 10.3</t>
  </si>
  <si>
    <t>Loc-OB-OP-08</t>
  </si>
  <si>
    <t>To confirm if the speed direction is used by TPS (trackside) to release track section</t>
  </si>
  <si>
    <t>No speed direction is not used by TPS to release track section, see D2.1 § 10.3</t>
  </si>
  <si>
    <t>Loc-OB-OP-09</t>
  </si>
  <si>
    <t>To confirm if the 1D acceleration is used by TPS (trackside) to release track section</t>
  </si>
  <si>
    <t>No 1D acceleration is not used by TPS to release track section, see D2.1 § 10.3</t>
  </si>
  <si>
    <t>Loc-OB-OP-10</t>
  </si>
  <si>
    <t>To describe how 1D acceleration is send to  TPS (not in the current Position report)</t>
  </si>
  <si>
    <t>Loc-OB-OP-11</t>
  </si>
  <si>
    <t>Several  points need to  be clarifyed  on the perception user needs:
- It is not clear the kind of occupancies to be detected (fall or presence of object on the track ? state of signals ? remarcable points listed on the digital map ?)
 - identified  as "safety relevant" in D2.1 :  why if the information is used only for a reaction of the incident management  ?
- Are the localisation information used to send information to  the TPS for a safety control ?
- Which localisation information is used by perception , accordindg D2.1 it is only 1D speed</t>
  </si>
  <si>
    <t>Updating of D2.1</t>
  </si>
  <si>
    <t>Loc-OB-OP-12</t>
  </si>
  <si>
    <t>Several points need to be clarifyed on the digital map:
- Shall we assume that the Loc-OB  as a safe input ? 
- Mandatory or not ? 
- A mechanism to  check if the relevant digital map is available shall be implemented ?</t>
  </si>
  <si>
    <t>Loc-OB-OP-13</t>
  </si>
  <si>
    <t>Track Edge Id information and need do not appears in D2.1 Who are the users ? For which need ?</t>
  </si>
  <si>
    <t>Loc-OB-OP-14</t>
  </si>
  <si>
    <t>Loc-OB-OP-15</t>
  </si>
  <si>
    <t>Loc-OB-OP-16</t>
  </si>
  <si>
    <t>Loc-OB-OP-17</t>
  </si>
  <si>
    <t>Loc-OB-OP-18</t>
  </si>
  <si>
    <t>Loc-OB-OP-19</t>
  </si>
  <si>
    <t>Loc-OB-OP-20</t>
  </si>
  <si>
    <t>Loc-OB-OP-21</t>
  </si>
  <si>
    <t>Fail to provide the correct track edge id</t>
  </si>
  <si>
    <t>LOC-OB_FE_17</t>
  </si>
  <si>
    <t>The PHA  does not identified feared events related  to this function</t>
  </si>
  <si>
    <t>Fail to provide confidence interval which include the real train position (measured distance interval and position qualifier and reference point id)</t>
  </si>
  <si>
    <t>Start of Mission will be analyzed within T3.5</t>
  </si>
  <si>
    <t>T3.5</t>
  </si>
  <si>
    <t>see Loc-OB-OP-16</t>
  </si>
  <si>
    <t>see Loc-OB-OP-17</t>
  </si>
  <si>
    <t>see Loc-OB-OP-18</t>
  </si>
  <si>
    <t>see Loc-OB-OP-19</t>
  </si>
  <si>
    <t>see Loc-OB-OP-15</t>
  </si>
  <si>
    <t xml:space="preserve"> not evaluated</t>
  </si>
  <si>
    <t xml:space="preserve">Fail to provide confidence interval which include the real  train position (measured distance interval and position qualifier and reference point id)
</t>
  </si>
  <si>
    <t>Fail to provide confidence interval which include the real  train position (measured distance interval and position qualifier and reference point id )</t>
  </si>
  <si>
    <t xml:space="preserve">Fail to provide confidence interval which include the real  train position (measured distance interval and position qualifier and reference point id )
</t>
  </si>
  <si>
    <t xml:space="preserve">
Loc-OB-Ass-19  It is assumed that TPS  detects reverse movement and computes backward distance from the 1D position provided by Loc-OB</t>
  </si>
  <si>
    <t>The track edge id is not the correct one</t>
  </si>
  <si>
    <t>There are no sufficient inputs on the use of the 3D Position and Uncertainty to analyse the safety level of this output</t>
  </si>
  <si>
    <t>There are no sufficient inputs on the use of the 3D Velocity and Uncertainty to analyse the safety level of this output</t>
  </si>
  <si>
    <t>There are no sufficient inputs on the use of the 3D Acceleration and Uncertainty to analyse the safety level of this output</t>
  </si>
  <si>
    <t>To clarify in a future version if more information on ATO, incident management and perception systems</t>
  </si>
  <si>
    <t>To clarify in a future version if more information on incident management and perception systems</t>
  </si>
  <si>
    <t>To clarify in a future version or in T3.7</t>
  </si>
  <si>
    <t>Loc-OB-OP-15 : There are no sufficient inputs on the use of the 3D Position and Uncertainty to analyse the safety level of this output</t>
  </si>
  <si>
    <t>Loc-OB-OP-16 : There are no sufficient inputs on the use of the 3D Velocity and Uncertainty to analyse the safety level of this output</t>
  </si>
  <si>
    <t>Loc-OB-OP-17 : There are no sufficient inputs on the use of the 3D Acceleration and Uncertainty to analyse the safety level of this output</t>
  </si>
  <si>
    <t>Loc-OB-OP-18: There are no sufficient inputs on the use of the 3D  Vehicle attitude to analyse the safety level of this output</t>
  </si>
  <si>
    <t>Loc-OB-OP-19 : The users of the estimated distance (output of LOC-OB-SF-008) has not been identifed</t>
  </si>
  <si>
    <t xml:space="preserve">There are no sufficient inputs of the use of the 3D  Position and Uncertainnity to confirme the TFFR
</t>
  </si>
  <si>
    <t>There are no sufficient inputs of the use of the 3D Velocity and Uncertainnity to confirme the TFFR</t>
  </si>
  <si>
    <t>There are no sufficient inputs of the use of the 3D  Acceleration and Uncertainnity to confirme the TFFR</t>
  </si>
  <si>
    <t>There are no sufficient inputs of the use of the 3D  Vehicule attitude to confirme the TFFR</t>
  </si>
  <si>
    <t>The track edge ID provided by LOC-OB shall always be the track edge occupied by the train front end real position.</t>
  </si>
  <si>
    <t>The track edge ID provided by LOC-OB shall always be the track edge occupied by the train front end real position</t>
  </si>
  <si>
    <r>
      <t xml:space="preserve">We can not covered this feared events during this project, but to put in D3.6
</t>
    </r>
    <r>
      <rPr>
        <b/>
        <sz val="11"/>
        <color theme="1"/>
        <rFont val="Calibri"/>
        <family val="2"/>
        <scheme val="minor"/>
      </rPr>
      <t>LOC-OB-HZ-14</t>
    </r>
    <r>
      <rPr>
        <sz val="11"/>
        <color theme="1"/>
        <rFont val="Calibri"/>
        <family val="2"/>
        <scheme val="minor"/>
      </rPr>
      <t>: Electrical shocks with passengers during normal operation (travel, or on-station) or by staff during maintenance phases due to LOC-OB.</t>
    </r>
  </si>
  <si>
    <r>
      <t xml:space="preserve">See </t>
    </r>
    <r>
      <rPr>
        <b/>
        <sz val="11"/>
        <color theme="1"/>
        <rFont val="Calibri"/>
        <family val="2"/>
        <scheme val="minor"/>
      </rPr>
      <t xml:space="preserve">Loc-OB-SRAC-04. </t>
    </r>
    <r>
      <rPr>
        <sz val="11"/>
        <color theme="1"/>
        <rFont val="Calibri"/>
        <family val="2"/>
        <scheme val="minor"/>
      </rPr>
      <t xml:space="preserve">
If the digital  map is nnot correctly  load it is unavailability problem</t>
    </r>
  </si>
  <si>
    <r>
      <t xml:space="preserve">Loc-OB  shall respect some standards EN 50121 EN 50155
</t>
    </r>
    <r>
      <rPr>
        <b/>
        <sz val="11"/>
        <color theme="1"/>
        <rFont val="Calibri"/>
        <family val="2"/>
        <scheme val="minor"/>
      </rPr>
      <t>LOC-OB-HZ-15:</t>
    </r>
    <r>
      <rPr>
        <sz val="11"/>
        <color theme="1"/>
        <rFont val="Calibri"/>
        <family val="2"/>
        <scheme val="minor"/>
      </rPr>
      <t xml:space="preserve"> Disturbance of signaling trackside of onboarded system to EMC emission/conduction from LOC-OB system leading to accident</t>
    </r>
  </si>
  <si>
    <r>
      <t xml:space="preserve">Loc-OB  shall respect some standards EN 50121 EN 50155
</t>
    </r>
    <r>
      <rPr>
        <b/>
        <sz val="11"/>
        <color theme="1"/>
        <rFont val="Calibri"/>
        <family val="2"/>
        <scheme val="minor"/>
      </rPr>
      <t xml:space="preserve">LOC-OB-HZ-16: </t>
    </r>
    <r>
      <rPr>
        <sz val="11"/>
        <color theme="1"/>
        <rFont val="Calibri"/>
        <family val="2"/>
        <scheme val="minor"/>
      </rPr>
      <t>Disturbance of LOC-OB due to EMC emission/conduction from other train systems or track side equipment.</t>
    </r>
  </si>
  <si>
    <r>
      <rPr>
        <b/>
        <sz val="11"/>
        <color theme="1"/>
        <rFont val="Calibri"/>
        <family val="2"/>
        <scheme val="minor"/>
      </rPr>
      <t>LOC-OB-HZ-17</t>
    </r>
    <r>
      <rPr>
        <sz val="11"/>
        <color theme="1"/>
        <rFont val="Calibri"/>
        <family val="2"/>
        <scheme val="minor"/>
      </rPr>
      <t xml:space="preserve">: Mechanical interference of the LOC-OB with other physical equipments </t>
    </r>
  </si>
  <si>
    <r>
      <rPr>
        <b/>
        <sz val="11"/>
        <color theme="1"/>
        <rFont val="Calibri"/>
        <family val="2"/>
        <scheme val="minor"/>
      </rPr>
      <t>LOC-OB-HZ-18:</t>
    </r>
    <r>
      <rPr>
        <sz val="11"/>
        <color theme="1"/>
        <rFont val="Calibri"/>
        <family val="2"/>
        <scheme val="minor"/>
      </rPr>
      <t xml:space="preserve"> Collision with Trackside/Infrastructure due to new train size (new equipment exceeding train size/envelop)</t>
    </r>
  </si>
  <si>
    <t>Acceleration  provided by Loc-OB overerestimates trains actual acceleration</t>
  </si>
  <si>
    <t>Fail to provide 3D vehicle attitude which include the real train position</t>
  </si>
  <si>
    <t>Fail to provide 3D position uncertainty which include the real train position</t>
  </si>
  <si>
    <t xml:space="preserve">Fail to provide 3D speed uncertainty which include the actual train speed </t>
  </si>
  <si>
    <t>Fail to provide 3D acceleration uncertainty which include the actual train acceleration</t>
  </si>
  <si>
    <t xml:space="preserve"> None</t>
  </si>
  <si>
    <t>TPS (trackside) provides safety MA information or request on-sight mode as soon as its input are not unavailable or checked.</t>
  </si>
  <si>
    <t xml:space="preserve"> Perception  is a SIL2 system, with TPS  controlling the Perception</t>
  </si>
  <si>
    <t>What happens at the beginning  of a mission if localisation is not yet available ?</t>
  </si>
  <si>
    <t>There are no sufficient inputs on the use of the 3D Vehicle attitude to analyse the safety level of this output</t>
  </si>
  <si>
    <t>The users of the estimated distance (output of LOC-OB-SF-008) has not been identified</t>
  </si>
  <si>
    <t xml:space="preserve">Fail to provide upper bound speed higher than the actual train speed </t>
  </si>
  <si>
    <t>Fail to provide lower bound acceleration lower than the actual train acceleration</t>
  </si>
  <si>
    <t xml:space="preserve">Fail to  provide upper bound speed higher than the actual train speed </t>
  </si>
  <si>
    <t>Fail to  provide lower bound acceleration lower than the actual train acceleration</t>
  </si>
  <si>
    <t>1.0</t>
  </si>
  <si>
    <t>Final version</t>
  </si>
  <si>
    <r>
      <t>This new Feared events is linked to the new section §3.6.8 in Subset 26 v4.0.0 related to the monitoring of odometry errors and the definition of safety parameters.</t>
    </r>
    <r>
      <rPr>
        <b/>
        <sz val="11"/>
        <rFont val="Arial"/>
        <family val="2"/>
      </rPr>
      <t xml:space="preserve">
Loc-OB-HZ-08</t>
    </r>
    <r>
      <rPr>
        <sz val="11"/>
        <rFont val="Arial"/>
        <family val="2"/>
      </rPr>
      <t xml:space="preserve">: The relocation of location does provide a wrong position of the train </t>
    </r>
  </si>
  <si>
    <r>
      <t xml:space="preserve">Fail to provide the correct train movement direction
 Fail to provide the correct train orientation
</t>
    </r>
    <r>
      <rPr>
        <strike/>
        <sz val="11"/>
        <color rgb="FFFF0000"/>
        <rFont val="Calibri"/>
        <family val="2"/>
        <scheme val="minor"/>
      </rPr>
      <t>Fail to use the correct reference point information from digital map</t>
    </r>
    <r>
      <rPr>
        <sz val="11"/>
        <color theme="0" tint="-0.34998626667073579"/>
        <rFont val="Calibri"/>
        <family val="2"/>
        <scheme val="minor"/>
      </rPr>
      <t xml:space="preserve">
Fail to use the correct  reference point id
Fail to  provide underestimate speed higher than the actual train speed 
Fail to provide confidence interval which include the real  train position (measured distance interval and position qualifier and reference point id )</t>
    </r>
  </si>
  <si>
    <r>
      <t xml:space="preserve">Fail to provide the correct train movement direction 
Fail to provide the correct train orientation
</t>
    </r>
    <r>
      <rPr>
        <strike/>
        <sz val="11"/>
        <color rgb="FFFF0000"/>
        <rFont val="Calibri"/>
        <family val="2"/>
        <scheme val="minor"/>
      </rPr>
      <t>Fail to use the correct reference point information from digital map</t>
    </r>
    <r>
      <rPr>
        <sz val="11"/>
        <color rgb="FF0070C0"/>
        <rFont val="Calibri"/>
        <family val="2"/>
        <scheme val="minor"/>
      </rPr>
      <t xml:space="preserve">
Fail to use the correct  reference point id</t>
    </r>
  </si>
  <si>
    <r>
      <t xml:space="preserve">Fail to provide the correct train movement direction
 Fail to provide the correct train orientation
</t>
    </r>
    <r>
      <rPr>
        <strike/>
        <sz val="11"/>
        <color rgb="FFFF0000"/>
        <rFont val="Calibri"/>
        <family val="2"/>
        <scheme val="minor"/>
      </rPr>
      <t xml:space="preserve">Fail to use the correct reference point information from digital map
</t>
    </r>
    <r>
      <rPr>
        <sz val="11"/>
        <color rgb="FF0070C0"/>
        <rFont val="Calibri"/>
        <family val="2"/>
        <scheme val="minor"/>
      </rPr>
      <t>Fail to use the correct  reference point id
Fail to  provide upper bound speed higher than the actual train speed 
Fail to provide confidence interval which include the real  train position (measured distance interval and position qualifier and reference point id )</t>
    </r>
  </si>
  <si>
    <t>Accident categories</t>
  </si>
  <si>
    <t>Collision
Derailment
Fall
Hurting of Person</t>
  </si>
  <si>
    <t>Hurting of Person</t>
  </si>
  <si>
    <t>Electric Hazards</t>
  </si>
  <si>
    <t>Collision
 Derailment
 Fall 
Fire</t>
  </si>
  <si>
    <t xml:space="preserve">Collision
 Derailment
</t>
  </si>
  <si>
    <t xml:space="preserve">Collision
</t>
  </si>
  <si>
    <t>Accident/Issue</t>
  </si>
  <si>
    <t>safe train Localisation data = 1D position + 1D speed + 1D acceleration</t>
  </si>
  <si>
    <t>Authors</t>
  </si>
  <si>
    <t>Reviewers</t>
  </si>
  <si>
    <t>Marc Sarrat / Marielle Petit-Doche</t>
  </si>
  <si>
    <t>Alain Ruaudel</t>
  </si>
  <si>
    <t>Marc Sarrat / Marielle Petit-Doche
Alain Ruaudel</t>
  </si>
  <si>
    <t>Karin Nebe
Claus Thies-Von-Der-Bey 
Alain Ruaudel
Kurt Jaun
Tarek Vennemann</t>
  </si>
  <si>
    <t>Marc Sarrat 
Marielle Petit-Doche</t>
  </si>
  <si>
    <t>Valérie Girard
Valentin Barreau</t>
  </si>
  <si>
    <t>Consequences</t>
  </si>
  <si>
    <t>No</t>
  </si>
  <si>
    <t>Denis Dusso</t>
  </si>
  <si>
    <t>Mariya Kayalova
Jose Bertolin
Denis Dusso</t>
  </si>
  <si>
    <t>Collision
 Derailment</t>
  </si>
  <si>
    <t>CTMS  fine-tuning operation is erroneous for the speed profile, information unavailable for traffic management</t>
  </si>
  <si>
    <t>CTMS can not fine-tune the operational speed profile, information unavailable for traffic management</t>
  </si>
  <si>
    <t>CTMS fails to  manage train traffic disposition, information unavailable for traffic management</t>
  </si>
  <si>
    <t>TPS received the erroneous  information that the train is still located inside the section, thus the track section is not released while it is already free , TPS can not authorize person or engine to enter on the section : availability issue</t>
  </si>
  <si>
    <t>TPS losts reception of information from the train still located inside the section, thus the track section is not released while it is already free , TPS can not authorize person or engine to enter on the section: availability issue</t>
  </si>
  <si>
    <t>TPS never receives information that the train is entering the section, thus it never provides MA to this train: availability issue</t>
  </si>
  <si>
    <t>TPS losts reception of information from the train still located inside the section thus it provides a default safety MA to this train: availability issue</t>
  </si>
  <si>
    <t>TPS  losts reception of information from the train still located inside the section, thus it provides a default safety MA to other trains: availability issue</t>
  </si>
  <si>
    <t>Comments from  external review (meeting of 17/05/2024)
- sheet 5b : column F, G
- sheet 5c : column E, F
- sheet 6a : column J</t>
  </si>
  <si>
    <t>This is an integration problem of the LOC-OB system in the train. An Impact analysis shall be conducted during the integration phase of the LOC-OB system in a train</t>
  </si>
  <si>
    <t xml:space="preserve">Comments from  external review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</si>
</sst>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color theme="1"/>
      <name val="Calibri"/>
      <family val="2"/>
      <scheme val="minor"/>
    </font>
    <font>
      <sz val="11"/>
      <color rgb="FF000000"/>
      <name val="Calibri"/>
      <family val="2"/>
      <scheme val="minor"/>
    </font>
    <font>
      <b/>
      <sz val="11"/>
      <color rgb="FF000000"/>
      <name val="Calibri"/>
      <family val="2"/>
      <scheme val="minor"/>
    </font>
    <font>
      <b/>
      <sz val="10"/>
      <color rgb="FF000000"/>
      <name val="Arial"/>
      <family val="2"/>
    </font>
    <font>
      <b/>
      <sz val="11"/>
      <color rgb="FF000000"/>
      <name val="Arial"/>
      <family val="2"/>
    </font>
    <font>
      <i/>
      <sz val="11"/>
      <color rgb="FF000000"/>
      <name val="Calibri"/>
      <family val="2"/>
      <scheme val="minor"/>
    </font>
    <font>
      <i/>
      <sz val="11"/>
      <color rgb="FFA9A7BB"/>
      <name val="Calibri"/>
      <family val="2"/>
      <scheme val="minor"/>
    </font>
    <font>
      <sz val="11"/>
      <name val="Calibri"/>
      <family val="2"/>
      <scheme val="minor"/>
    </font>
    <font>
      <b/>
      <i/>
      <sz val="11"/>
      <color theme="1"/>
      <name val="Calibri"/>
      <family val="2"/>
      <scheme val="minor"/>
    </font>
    <font>
      <i/>
      <sz val="11"/>
      <color theme="1"/>
      <name val="Calibri"/>
      <family val="2"/>
      <scheme val="minor"/>
    </font>
    <font>
      <b/>
      <sz val="11"/>
      <color theme="1"/>
      <name val="Arial"/>
      <family val="2"/>
    </font>
    <font>
      <sz val="10"/>
      <color theme="1"/>
      <name val="Arial"/>
      <family val="2"/>
    </font>
    <font>
      <vertAlign val="superscript"/>
      <sz val="10"/>
      <color theme="1"/>
      <name val="Arial"/>
      <family val="2"/>
    </font>
    <font>
      <b/>
      <sz val="11"/>
      <name val="Calibri"/>
      <family val="2"/>
      <scheme val="minor"/>
    </font>
    <font>
      <b/>
      <sz val="11"/>
      <color rgb="FFFF0000"/>
      <name val="Calibri"/>
      <family val="2"/>
      <scheme val="minor"/>
    </font>
    <font>
      <sz val="11"/>
      <name val="Arial"/>
      <family val="2"/>
    </font>
    <font>
      <sz val="10.5"/>
      <color rgb="FF000000"/>
      <name val="Calibri"/>
      <family val="2"/>
      <scheme val="minor"/>
    </font>
    <font>
      <b/>
      <i/>
      <sz val="10.5"/>
      <color rgb="FF000000"/>
      <name val="Calibri"/>
      <family val="2"/>
      <scheme val="minor"/>
    </font>
    <font>
      <i/>
      <sz val="10.5"/>
      <color rgb="FF000000"/>
      <name val="Calibri"/>
      <family val="2"/>
      <scheme val="minor"/>
    </font>
    <font>
      <vertAlign val="superscript"/>
      <sz val="10.5"/>
      <color rgb="FF000000"/>
      <name val="Calibri"/>
      <family val="2"/>
      <scheme val="minor"/>
    </font>
    <font>
      <b/>
      <sz val="12"/>
      <color rgb="FF000000"/>
      <name val="Calibri"/>
      <family val="2"/>
      <scheme val="minor"/>
    </font>
    <font>
      <vertAlign val="superscript"/>
      <sz val="11"/>
      <color rgb="FF000000"/>
      <name val="Calibri"/>
      <family val="2"/>
      <scheme val="minor"/>
    </font>
    <font>
      <b/>
      <sz val="12"/>
      <color theme="1"/>
      <name val="Calibri"/>
      <family val="2"/>
      <scheme val="minor"/>
    </font>
    <font>
      <sz val="8"/>
      <name val="Calibri"/>
      <family val="2"/>
      <scheme val="minor"/>
    </font>
    <font>
      <b/>
      <sz val="11"/>
      <color rgb="FFFFFFFF"/>
      <name val="Calibri"/>
      <family val="2"/>
      <scheme val="minor"/>
    </font>
    <font>
      <sz val="11"/>
      <color rgb="FF000000"/>
      <name val="Calibri"/>
      <family val="2"/>
    </font>
    <font>
      <sz val="11"/>
      <color theme="1"/>
      <name val="Calibri"/>
      <family val="2"/>
    </font>
    <font>
      <sz val="10"/>
      <name val="Arial"/>
      <family val="2"/>
    </font>
    <font>
      <b/>
      <sz val="11"/>
      <name val="Arial"/>
      <family val="2"/>
    </font>
    <font>
      <sz val="10"/>
      <color indexed="17"/>
      <name val="Arial"/>
      <family val="2"/>
    </font>
    <font>
      <b/>
      <sz val="10"/>
      <name val="Arial"/>
      <family val="2"/>
    </font>
    <font>
      <sz val="10"/>
      <color indexed="12"/>
      <name val="Arial"/>
      <family val="2"/>
    </font>
    <font>
      <sz val="10"/>
      <color indexed="25"/>
      <name val="Arial"/>
      <family val="2"/>
    </font>
    <font>
      <b/>
      <sz val="11"/>
      <color indexed="12"/>
      <name val="Arial"/>
      <family val="2"/>
    </font>
    <font>
      <b/>
      <sz val="11"/>
      <color indexed="25"/>
      <name val="Arial"/>
      <family val="2"/>
    </font>
    <font>
      <sz val="11"/>
      <color indexed="17"/>
      <name val="Arial"/>
      <family val="2"/>
    </font>
    <font>
      <sz val="11"/>
      <color indexed="12"/>
      <name val="Arial"/>
      <family val="2"/>
    </font>
    <font>
      <sz val="11"/>
      <color indexed="25"/>
      <name val="Arial"/>
      <family val="2"/>
    </font>
    <font>
      <b/>
      <sz val="10"/>
      <color indexed="12"/>
      <name val="Arial"/>
      <family val="2"/>
    </font>
    <font>
      <b/>
      <sz val="10"/>
      <color indexed="25"/>
      <name val="Arial"/>
      <family val="2"/>
    </font>
    <font>
      <b/>
      <sz val="11"/>
      <color indexed="17"/>
      <name val="Arial"/>
      <family val="2"/>
    </font>
    <font>
      <b/>
      <sz val="11"/>
      <color theme="0" tint="-0.34998626667073579"/>
      <name val="Calibri"/>
      <family val="2"/>
      <scheme val="minor"/>
    </font>
    <font>
      <sz val="11"/>
      <color theme="0" tint="-0.34998626667073579"/>
      <name val="Calibri"/>
      <family val="2"/>
      <scheme val="minor"/>
    </font>
    <font>
      <sz val="11"/>
      <color theme="0" tint="-0.34998626667073579"/>
      <name val="Arial"/>
      <family val="2"/>
    </font>
    <font>
      <strike/>
      <sz val="11"/>
      <color theme="1"/>
      <name val="Calibri"/>
      <family val="2"/>
      <scheme val="minor"/>
    </font>
    <font>
      <b/>
      <sz val="9"/>
      <color indexed="81"/>
      <name val="Tahoma"/>
      <family val="2"/>
    </font>
    <font>
      <sz val="9"/>
      <color indexed="81"/>
      <name val="Tahoma"/>
      <family val="2"/>
    </font>
    <font>
      <strike/>
      <sz val="11"/>
      <color rgb="FF000000"/>
      <name val="Calibri"/>
      <family val="2"/>
      <scheme val="minor"/>
    </font>
    <font>
      <sz val="11"/>
      <color rgb="FF00B050"/>
      <name val="Calibri"/>
      <family val="2"/>
      <scheme val="minor"/>
    </font>
    <font>
      <b/>
      <i/>
      <sz val="11"/>
      <color rgb="FF000000"/>
      <name val="Calibri"/>
      <family val="2"/>
      <scheme val="minor"/>
    </font>
    <font>
      <b/>
      <sz val="11"/>
      <color rgb="FF0070C0"/>
      <name val="Calibri"/>
      <family val="2"/>
      <scheme val="minor"/>
    </font>
    <font>
      <b/>
      <i/>
      <sz val="11"/>
      <color rgb="FF0070C0"/>
      <name val="Calibri"/>
      <family val="2"/>
      <scheme val="minor"/>
    </font>
    <font>
      <strike/>
      <sz val="11"/>
      <name val="Calibri"/>
      <family val="2"/>
      <scheme val="minor"/>
    </font>
    <font>
      <b/>
      <i/>
      <sz val="10"/>
      <color indexed="25"/>
      <name val="Arial"/>
      <family val="2"/>
    </font>
    <font>
      <i/>
      <sz val="10"/>
      <color indexed="17"/>
      <name val="Arial"/>
      <family val="2"/>
    </font>
    <font>
      <i/>
      <sz val="10"/>
      <name val="Arial"/>
      <family val="2"/>
    </font>
    <font>
      <b/>
      <i/>
      <sz val="10"/>
      <name val="Arial"/>
      <family val="2"/>
    </font>
    <font>
      <i/>
      <sz val="10"/>
      <color indexed="12"/>
      <name val="Arial"/>
      <family val="2"/>
    </font>
    <font>
      <i/>
      <sz val="10"/>
      <color indexed="25"/>
      <name val="Arial"/>
      <family val="2"/>
    </font>
    <font>
      <sz val="11"/>
      <color rgb="FF0070C0"/>
      <name val="Calibri"/>
      <family val="2"/>
      <scheme val="minor"/>
    </font>
    <font>
      <b/>
      <strike/>
      <sz val="11"/>
      <color rgb="FF000000"/>
      <name val="Calibri"/>
      <family val="2"/>
      <scheme val="minor"/>
    </font>
    <font>
      <i/>
      <strike/>
      <sz val="11"/>
      <color rgb="FF000000"/>
      <name val="Calibri"/>
      <family val="2"/>
      <scheme val="minor"/>
    </font>
    <font>
      <b/>
      <strike/>
      <sz val="11"/>
      <name val="Calibri"/>
      <family val="2"/>
      <scheme val="minor"/>
    </font>
    <font>
      <b/>
      <sz val="11"/>
      <color rgb="FF000000"/>
      <name val="Calibri"/>
      <family val="2"/>
    </font>
    <font>
      <b/>
      <sz val="11"/>
      <color theme="1"/>
      <name val="Calibri"/>
      <family val="2"/>
    </font>
    <font>
      <i/>
      <sz val="11"/>
      <name val="Calibri"/>
      <family val="2"/>
      <scheme val="minor"/>
    </font>
    <font>
      <i/>
      <sz val="10"/>
      <name val="Calibri"/>
      <family val="2"/>
      <scheme val="minor"/>
    </font>
    <font>
      <i/>
      <vertAlign val="superscript"/>
      <sz val="10"/>
      <name val="Calibri"/>
      <family val="2"/>
      <scheme val="minor"/>
    </font>
    <font>
      <sz val="10"/>
      <color rgb="FF000000"/>
      <name val="Arial"/>
      <family val="2"/>
    </font>
    <font>
      <strike/>
      <sz val="11"/>
      <color rgb="FFFF0000"/>
      <name val="Calibri"/>
      <family val="2"/>
      <scheme val="minor"/>
    </font>
  </fonts>
  <fills count="56">
    <fill>
      <patternFill patternType="none"/>
    </fill>
    <fill>
      <patternFill patternType="gray125"/>
    </fill>
    <fill>
      <patternFill patternType="solid">
        <fgColor theme="4" tint="0.79998168889431442"/>
        <bgColor indexed="64"/>
      </patternFill>
    </fill>
    <fill>
      <patternFill patternType="solid">
        <fgColor rgb="FFF2F2F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00B05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5" tint="0.59999389629810485"/>
        <bgColor indexed="64"/>
      </patternFill>
    </fill>
    <fill>
      <patternFill patternType="solid">
        <fgColor rgb="FF7030A0"/>
        <bgColor indexed="64"/>
      </patternFill>
    </fill>
    <fill>
      <patternFill patternType="solid">
        <fgColor rgb="FF92D050"/>
        <bgColor indexed="64"/>
      </patternFill>
    </fill>
    <fill>
      <patternFill patternType="solid">
        <fgColor theme="4" tint="-0.249977111117893"/>
        <bgColor indexed="64"/>
      </patternFill>
    </fill>
    <fill>
      <patternFill patternType="solid">
        <fgColor theme="4"/>
        <bgColor indexed="64"/>
      </patternFill>
    </fill>
    <fill>
      <patternFill patternType="solid">
        <fgColor theme="7" tint="0.79998168889431442"/>
        <bgColor indexed="64"/>
      </patternFill>
    </fill>
    <fill>
      <patternFill patternType="solid">
        <fgColor indexed="22"/>
        <bgColor indexed="64"/>
      </patternFill>
    </fill>
    <fill>
      <patternFill patternType="solid">
        <fgColor indexed="22"/>
        <bgColor indexed="9"/>
      </patternFill>
    </fill>
    <fill>
      <patternFill patternType="solid">
        <fgColor indexed="9"/>
        <bgColor indexed="64"/>
      </patternFill>
    </fill>
    <fill>
      <patternFill patternType="solid">
        <fgColor indexed="9"/>
        <bgColor indexed="9"/>
      </patternFill>
    </fill>
    <fill>
      <patternFill patternType="solid">
        <fgColor theme="7" tint="0.79998168889431442"/>
        <bgColor indexed="9"/>
      </patternFill>
    </fill>
    <fill>
      <patternFill patternType="solid">
        <fgColor theme="7" tint="0.59999389629810485"/>
        <bgColor indexed="64"/>
      </patternFill>
    </fill>
    <fill>
      <patternFill patternType="solid">
        <fgColor theme="7" tint="0.59999389629810485"/>
        <bgColor indexed="9"/>
      </patternFill>
    </fill>
    <fill>
      <patternFill patternType="solid">
        <fgColor theme="7" tint="-0.249977111117893"/>
        <bgColor indexed="31"/>
      </patternFill>
    </fill>
    <fill>
      <patternFill patternType="solid">
        <fgColor theme="7" tint="0.39997558519241921"/>
        <bgColor indexed="64"/>
      </patternFill>
    </fill>
    <fill>
      <patternFill patternType="solid">
        <fgColor theme="7" tint="0.39997558519241921"/>
        <bgColor indexed="9"/>
      </patternFill>
    </fill>
    <fill>
      <patternFill patternType="solid">
        <fgColor theme="9" tint="-0.249977111117893"/>
        <bgColor indexed="31"/>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59999389629810485"/>
        <bgColor indexed="9"/>
      </patternFill>
    </fill>
    <fill>
      <patternFill patternType="solid">
        <fgColor theme="9" tint="0.79998168889431442"/>
        <bgColor indexed="27"/>
      </patternFill>
    </fill>
    <fill>
      <patternFill patternType="solid">
        <fgColor theme="9" tint="0.79998168889431442"/>
        <bgColor indexed="9"/>
      </patternFill>
    </fill>
    <fill>
      <patternFill patternType="solid">
        <fgColor theme="9" tint="0.39997558519241921"/>
        <bgColor indexed="64"/>
      </patternFill>
    </fill>
    <fill>
      <patternFill patternType="solid">
        <fgColor theme="9" tint="0.39997558519241921"/>
        <bgColor indexed="9"/>
      </patternFill>
    </fill>
    <fill>
      <patternFill patternType="solid">
        <fgColor theme="9" tint="0.59999389629810485"/>
        <bgColor indexed="27"/>
      </patternFill>
    </fill>
    <fill>
      <patternFill patternType="solid">
        <fgColor theme="8" tint="-0.249977111117893"/>
        <bgColor indexed="31"/>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39997558519241921"/>
        <bgColor indexed="9"/>
      </patternFill>
    </fill>
    <fill>
      <patternFill patternType="solid">
        <fgColor theme="8" tint="0.79998168889431442"/>
        <bgColor indexed="64"/>
      </patternFill>
    </fill>
    <fill>
      <patternFill patternType="solid">
        <fgColor theme="8" tint="0.79998168889431442"/>
        <bgColor indexed="9"/>
      </patternFill>
    </fill>
    <fill>
      <patternFill patternType="solid">
        <fgColor theme="8" tint="0.79998168889431442"/>
        <bgColor indexed="27"/>
      </patternFill>
    </fill>
    <fill>
      <patternFill patternType="solid">
        <fgColor theme="8" tint="0.59999389629810485"/>
        <bgColor indexed="9"/>
      </patternFill>
    </fill>
    <fill>
      <patternFill patternType="solid">
        <fgColor theme="0"/>
        <bgColor indexed="64"/>
      </patternFill>
    </fill>
    <fill>
      <patternFill patternType="solid">
        <fgColor theme="5" tint="0.39997558519241921"/>
        <bgColor indexed="31"/>
      </patternFill>
    </fill>
    <fill>
      <patternFill patternType="solid">
        <fgColor theme="5" tint="0.39997558519241921"/>
        <bgColor indexed="64"/>
      </patternFill>
    </fill>
    <fill>
      <patternFill patternType="solid">
        <fgColor theme="5" tint="0.59999389629810485"/>
        <bgColor indexed="9"/>
      </patternFill>
    </fill>
    <fill>
      <patternFill patternType="solid">
        <fgColor theme="5" tint="0.79998168889431442"/>
        <bgColor indexed="64"/>
      </patternFill>
    </fill>
    <fill>
      <patternFill patternType="solid">
        <fgColor theme="5" tint="0.79998168889431442"/>
        <bgColor indexed="9"/>
      </patternFill>
    </fill>
    <fill>
      <patternFill patternType="solid">
        <fgColor theme="5" tint="0.79998168889431442"/>
        <bgColor indexed="27"/>
      </patternFill>
    </fill>
    <fill>
      <patternFill patternType="solid">
        <fgColor rgb="FFFFFF00"/>
        <bgColor indexed="64"/>
      </patternFill>
    </fill>
    <fill>
      <patternFill patternType="solid">
        <fgColor rgb="FF3494BA"/>
        <bgColor indexed="64"/>
      </patternFill>
    </fill>
    <fill>
      <patternFill patternType="solid">
        <fgColor rgb="FFD4EAF3"/>
        <bgColor indexed="64"/>
      </patternFill>
    </fill>
    <fill>
      <patternFill patternType="solid">
        <fgColor theme="6" tint="0.59999389629810485"/>
        <bgColor indexed="64"/>
      </patternFill>
    </fill>
    <fill>
      <patternFill patternType="solid">
        <fgColor rgb="FFDDEBF7"/>
        <bgColor indexed="64"/>
      </patternFill>
    </fill>
    <fill>
      <patternFill patternType="solid">
        <fgColor rgb="FFFFFFFF"/>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style="medium">
        <color rgb="FF000000"/>
      </left>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rgb="FF3494BA"/>
      </left>
      <right/>
      <top style="medium">
        <color rgb="FF3494BA"/>
      </top>
      <bottom style="medium">
        <color rgb="FF3494BA"/>
      </bottom>
      <diagonal/>
    </border>
    <border>
      <left/>
      <right style="medium">
        <color rgb="FF3494BA"/>
      </right>
      <top style="medium">
        <color rgb="FF3494BA"/>
      </top>
      <bottom style="medium">
        <color rgb="FF3494BA"/>
      </bottom>
      <diagonal/>
    </border>
    <border>
      <left style="medium">
        <color rgb="FF7FC0DB"/>
      </left>
      <right style="medium">
        <color rgb="FF7FC0DB"/>
      </right>
      <top/>
      <bottom style="medium">
        <color rgb="FF7FC0DB"/>
      </bottom>
      <diagonal/>
    </border>
    <border>
      <left/>
      <right style="medium">
        <color rgb="FF7FC0DB"/>
      </right>
      <top/>
      <bottom style="medium">
        <color rgb="FF7FC0DB"/>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s>
  <cellStyleXfs count="2">
    <xf numFmtId="0" fontId="0" fillId="0" borderId="0"/>
    <xf numFmtId="0" fontId="31" fillId="0" borderId="0"/>
  </cellStyleXfs>
  <cellXfs count="696">
    <xf numFmtId="0" fontId="0" fillId="0" borderId="0" xfId="0"/>
    <xf numFmtId="0" fontId="0" fillId="0" borderId="0" xfId="0" applyAlignment="1">
      <alignment wrapText="1"/>
    </xf>
    <xf numFmtId="0" fontId="0" fillId="0" borderId="1" xfId="0" applyBorder="1"/>
    <xf numFmtId="0" fontId="3" fillId="2" borderId="1" xfId="0" applyFont="1" applyFill="1" applyBorder="1"/>
    <xf numFmtId="0" fontId="4" fillId="2" borderId="0" xfId="0" applyFont="1" applyFill="1"/>
    <xf numFmtId="0" fontId="3" fillId="2" borderId="0" xfId="0" applyFont="1" applyFill="1"/>
    <xf numFmtId="0" fontId="0" fillId="0" borderId="1" xfId="0" applyBorder="1" applyAlignment="1">
      <alignment wrapText="1"/>
    </xf>
    <xf numFmtId="0" fontId="8" fillId="0" borderId="2" xfId="0" applyFont="1" applyBorder="1" applyAlignment="1">
      <alignment horizontal="justify" vertical="center" wrapText="1"/>
    </xf>
    <xf numFmtId="0" fontId="0" fillId="0" borderId="0" xfId="0" applyAlignment="1">
      <alignment vertical="center"/>
    </xf>
    <xf numFmtId="0" fontId="0" fillId="0" borderId="0" xfId="0" applyAlignment="1">
      <alignment vertical="top"/>
    </xf>
    <xf numFmtId="0" fontId="0" fillId="0" borderId="0" xfId="0" applyAlignment="1">
      <alignment vertical="top" wrapText="1"/>
    </xf>
    <xf numFmtId="0" fontId="1" fillId="0" borderId="6" xfId="0" applyFont="1" applyBorder="1" applyAlignment="1">
      <alignment horizontal="left" vertical="center" wrapText="1"/>
    </xf>
    <xf numFmtId="0" fontId="3" fillId="3" borderId="3" xfId="0" applyFont="1" applyFill="1" applyBorder="1" applyAlignment="1">
      <alignment horizontal="justify" vertical="center" wrapText="1"/>
    </xf>
    <xf numFmtId="0" fontId="6" fillId="3" borderId="4" xfId="0" applyFont="1" applyFill="1" applyBorder="1" applyAlignment="1">
      <alignment horizontal="justify" vertical="center" wrapText="1"/>
    </xf>
    <xf numFmtId="0" fontId="1" fillId="0" borderId="5" xfId="0" applyFont="1" applyBorder="1" applyAlignment="1">
      <alignment horizontal="left" vertical="center" wrapText="1"/>
    </xf>
    <xf numFmtId="0" fontId="0" fillId="4" borderId="1" xfId="0" applyFill="1" applyBorder="1" applyAlignment="1">
      <alignment horizontal="center" vertical="center"/>
    </xf>
    <xf numFmtId="0" fontId="0" fillId="4" borderId="1" xfId="0" applyFill="1" applyBorder="1" applyAlignment="1">
      <alignment wrapText="1"/>
    </xf>
    <xf numFmtId="0" fontId="0" fillId="4" borderId="1" xfId="0" applyFill="1" applyBorder="1" applyAlignment="1">
      <alignment vertical="center" wrapText="1"/>
    </xf>
    <xf numFmtId="0" fontId="11" fillId="4" borderId="1" xfId="0" applyFont="1" applyFill="1" applyBorder="1" applyAlignment="1">
      <alignment wrapText="1"/>
    </xf>
    <xf numFmtId="0" fontId="0" fillId="7" borderId="1" xfId="0" applyFill="1" applyBorder="1" applyAlignment="1">
      <alignment horizontal="center" vertical="center"/>
    </xf>
    <xf numFmtId="0" fontId="0" fillId="7" borderId="1" xfId="0" applyFill="1" applyBorder="1" applyAlignment="1">
      <alignment wrapText="1"/>
    </xf>
    <xf numFmtId="0" fontId="0" fillId="7" borderId="1" xfId="0" applyFill="1" applyBorder="1" applyAlignment="1">
      <alignment vertical="center" wrapText="1"/>
    </xf>
    <xf numFmtId="0" fontId="11" fillId="7" borderId="1" xfId="0" applyFont="1" applyFill="1" applyBorder="1" applyAlignment="1">
      <alignment vertical="center" wrapText="1"/>
    </xf>
    <xf numFmtId="0" fontId="11" fillId="7" borderId="1" xfId="0" applyFont="1" applyFill="1" applyBorder="1" applyAlignment="1">
      <alignment wrapText="1"/>
    </xf>
    <xf numFmtId="0" fontId="0" fillId="7" borderId="1" xfId="0" applyFill="1" applyBorder="1"/>
    <xf numFmtId="0" fontId="0" fillId="7" borderId="1" xfId="0" applyFill="1" applyBorder="1" applyAlignment="1">
      <alignment horizontal="left" vertical="center" wrapText="1"/>
    </xf>
    <xf numFmtId="0" fontId="0" fillId="7" borderId="1" xfId="0" applyFill="1" applyBorder="1" applyAlignment="1">
      <alignment vertical="top" wrapText="1"/>
    </xf>
    <xf numFmtId="0" fontId="0" fillId="7" borderId="1" xfId="0" applyFill="1" applyBorder="1" applyAlignment="1">
      <alignment vertical="top"/>
    </xf>
    <xf numFmtId="0" fontId="0" fillId="7" borderId="1" xfId="0" applyFill="1" applyBorder="1" applyAlignment="1">
      <alignment horizontal="center" vertical="center" wrapText="1"/>
    </xf>
    <xf numFmtId="0" fontId="0" fillId="9" borderId="1" xfId="0" applyFill="1" applyBorder="1" applyAlignment="1">
      <alignment vertical="center" wrapText="1"/>
    </xf>
    <xf numFmtId="0" fontId="3" fillId="6" borderId="21" xfId="0" applyFont="1" applyFill="1" applyBorder="1" applyAlignment="1">
      <alignment horizontal="center" vertical="center" wrapText="1"/>
    </xf>
    <xf numFmtId="0" fontId="3" fillId="8" borderId="21" xfId="0" applyFont="1" applyFill="1" applyBorder="1" applyAlignment="1">
      <alignment horizontal="center" vertical="center" wrapText="1"/>
    </xf>
    <xf numFmtId="0" fontId="0" fillId="9" borderId="24" xfId="0" applyFill="1" applyBorder="1" applyAlignment="1">
      <alignment vertical="center" wrapText="1"/>
    </xf>
    <xf numFmtId="0" fontId="0" fillId="9" borderId="21" xfId="0" applyFill="1" applyBorder="1" applyAlignment="1">
      <alignment vertical="center" wrapText="1"/>
    </xf>
    <xf numFmtId="0" fontId="17" fillId="7" borderId="1" xfId="0" applyFont="1" applyFill="1" applyBorder="1" applyAlignment="1">
      <alignment wrapText="1"/>
    </xf>
    <xf numFmtId="0" fontId="0" fillId="4" borderId="1" xfId="0" applyFill="1" applyBorder="1" applyAlignment="1">
      <alignment vertical="top" wrapText="1"/>
    </xf>
    <xf numFmtId="0" fontId="0" fillId="2" borderId="24" xfId="0" applyFill="1" applyBorder="1" applyAlignment="1">
      <alignment horizontal="center" vertical="center"/>
    </xf>
    <xf numFmtId="0" fontId="0" fillId="2" borderId="24" xfId="0" applyFill="1" applyBorder="1" applyAlignment="1">
      <alignment wrapText="1"/>
    </xf>
    <xf numFmtId="0" fontId="0" fillId="2" borderId="24" xfId="0" applyFill="1" applyBorder="1" applyAlignment="1">
      <alignment vertical="center" wrapText="1"/>
    </xf>
    <xf numFmtId="0" fontId="11" fillId="2" borderId="24" xfId="0" applyFont="1" applyFill="1" applyBorder="1" applyAlignment="1">
      <alignment vertical="center" wrapText="1"/>
    </xf>
    <xf numFmtId="0" fontId="0" fillId="2" borderId="1" xfId="0" applyFill="1" applyBorder="1" applyAlignment="1">
      <alignment horizontal="center" vertical="center"/>
    </xf>
    <xf numFmtId="0" fontId="0" fillId="2" borderId="1" xfId="0" applyFill="1" applyBorder="1" applyAlignment="1">
      <alignment wrapText="1"/>
    </xf>
    <xf numFmtId="0" fontId="11" fillId="2" borderId="1" xfId="0" applyFont="1" applyFill="1" applyBorder="1" applyAlignment="1">
      <alignment vertical="center" wrapText="1"/>
    </xf>
    <xf numFmtId="0" fontId="0" fillId="2" borderId="1" xfId="0" applyFill="1" applyBorder="1" applyAlignment="1">
      <alignment vertical="center" wrapText="1"/>
    </xf>
    <xf numFmtId="0" fontId="0" fillId="2" borderId="27" xfId="0" applyFill="1" applyBorder="1" applyAlignment="1">
      <alignment horizontal="center" vertical="center"/>
    </xf>
    <xf numFmtId="0" fontId="0" fillId="2" borderId="27" xfId="0" applyFill="1" applyBorder="1" applyAlignment="1">
      <alignment wrapText="1"/>
    </xf>
    <xf numFmtId="0" fontId="11" fillId="2" borderId="27" xfId="0" applyFont="1" applyFill="1" applyBorder="1" applyAlignment="1">
      <alignment vertical="center" wrapText="1"/>
    </xf>
    <xf numFmtId="0" fontId="0" fillId="2" borderId="27" xfId="0" applyFill="1" applyBorder="1" applyAlignment="1">
      <alignment vertical="center" wrapText="1"/>
    </xf>
    <xf numFmtId="0" fontId="0" fillId="2" borderId="22" xfId="0" applyFill="1" applyBorder="1" applyAlignment="1">
      <alignment horizontal="center" vertical="center"/>
    </xf>
    <xf numFmtId="0" fontId="0" fillId="2" borderId="22" xfId="0" applyFill="1" applyBorder="1" applyAlignment="1">
      <alignment wrapText="1"/>
    </xf>
    <xf numFmtId="0" fontId="0" fillId="2" borderId="22" xfId="0" applyFill="1" applyBorder="1" applyAlignment="1">
      <alignment vertical="center"/>
    </xf>
    <xf numFmtId="0" fontId="11" fillId="2" borderId="22" xfId="0" applyFont="1" applyFill="1" applyBorder="1" applyAlignment="1">
      <alignment wrapText="1"/>
    </xf>
    <xf numFmtId="0" fontId="0" fillId="2" borderId="22" xfId="0" applyFill="1" applyBorder="1" applyAlignment="1">
      <alignment vertical="center" wrapText="1"/>
    </xf>
    <xf numFmtId="0" fontId="0" fillId="2" borderId="1" xfId="0" applyFill="1" applyBorder="1" applyAlignment="1">
      <alignment vertical="center"/>
    </xf>
    <xf numFmtId="0" fontId="11" fillId="2" borderId="1" xfId="0" applyFont="1" applyFill="1" applyBorder="1" applyAlignment="1">
      <alignment wrapText="1"/>
    </xf>
    <xf numFmtId="0" fontId="0" fillId="2" borderId="1" xfId="0" applyFill="1" applyBorder="1"/>
    <xf numFmtId="0" fontId="0" fillId="14" borderId="1" xfId="0" applyFill="1" applyBorder="1" applyAlignment="1">
      <alignment horizontal="center" vertical="center"/>
    </xf>
    <xf numFmtId="0" fontId="0" fillId="14" borderId="1" xfId="0" applyFill="1" applyBorder="1" applyAlignment="1">
      <alignment wrapText="1"/>
    </xf>
    <xf numFmtId="0" fontId="0" fillId="14" borderId="1" xfId="0" applyFill="1" applyBorder="1" applyAlignment="1">
      <alignment vertical="center" wrapText="1"/>
    </xf>
    <xf numFmtId="0" fontId="11" fillId="14" borderId="1" xfId="0" applyFont="1" applyFill="1" applyBorder="1" applyAlignment="1">
      <alignment vertical="center" wrapText="1"/>
    </xf>
    <xf numFmtId="0" fontId="11" fillId="14" borderId="1" xfId="0" applyFont="1" applyFill="1" applyBorder="1" applyAlignment="1">
      <alignment wrapText="1"/>
    </xf>
    <xf numFmtId="0" fontId="17" fillId="14" borderId="1" xfId="0" applyFont="1" applyFill="1" applyBorder="1" applyAlignment="1">
      <alignment vertical="center" wrapText="1"/>
    </xf>
    <xf numFmtId="0" fontId="19" fillId="0" borderId="1" xfId="0" applyFont="1" applyBorder="1" applyAlignment="1">
      <alignment horizontal="justify" vertical="center"/>
    </xf>
    <xf numFmtId="0" fontId="17" fillId="8" borderId="21" xfId="0" applyFont="1" applyFill="1" applyBorder="1" applyAlignment="1">
      <alignment horizontal="center" vertical="center" wrapText="1"/>
    </xf>
    <xf numFmtId="0" fontId="17" fillId="0" borderId="0" xfId="0" applyFont="1"/>
    <xf numFmtId="0" fontId="20" fillId="0" borderId="8" xfId="0" applyFont="1" applyBorder="1" applyAlignment="1">
      <alignment horizontal="center" vertical="center" wrapText="1"/>
    </xf>
    <xf numFmtId="0" fontId="5" fillId="0" borderId="6" xfId="0" applyFont="1" applyBorder="1" applyAlignment="1">
      <alignment vertical="center" wrapText="1"/>
    </xf>
    <xf numFmtId="0" fontId="21" fillId="0" borderId="6" xfId="0" applyFont="1" applyBorder="1" applyAlignment="1">
      <alignment vertical="center" wrapText="1"/>
    </xf>
    <xf numFmtId="0" fontId="22"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4" xfId="0" applyFont="1" applyBorder="1" applyAlignment="1">
      <alignment vertical="center" wrapText="1"/>
    </xf>
    <xf numFmtId="0" fontId="20" fillId="0" borderId="4" xfId="0" applyFont="1" applyBorder="1" applyAlignment="1">
      <alignment vertical="center" wrapText="1"/>
    </xf>
    <xf numFmtId="0" fontId="20" fillId="0" borderId="6" xfId="0" applyFont="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5" fillId="0" borderId="5" xfId="0" applyFont="1" applyBorder="1" applyAlignment="1">
      <alignment vertical="center" wrapText="1"/>
    </xf>
    <xf numFmtId="0" fontId="20" fillId="0" borderId="4" xfId="0" applyFont="1" applyBorder="1" applyAlignment="1">
      <alignment horizontal="center" vertical="center" wrapText="1"/>
    </xf>
    <xf numFmtId="0" fontId="21" fillId="0" borderId="19" xfId="0" applyFont="1" applyBorder="1" applyAlignment="1">
      <alignment vertical="center" wrapText="1"/>
    </xf>
    <xf numFmtId="0" fontId="21" fillId="0" borderId="8" xfId="0" applyFont="1" applyBorder="1" applyAlignment="1">
      <alignment vertical="center" wrapText="1"/>
    </xf>
    <xf numFmtId="0" fontId="20" fillId="0" borderId="1" xfId="0" applyFont="1" applyBorder="1" applyAlignment="1">
      <alignment horizontal="center" vertical="center" wrapText="1"/>
    </xf>
    <xf numFmtId="0" fontId="21" fillId="0" borderId="1" xfId="0" applyFont="1" applyBorder="1" applyAlignment="1">
      <alignment vertical="center" wrapText="1"/>
    </xf>
    <xf numFmtId="0" fontId="0" fillId="8" borderId="1" xfId="0" applyFill="1" applyBorder="1"/>
    <xf numFmtId="0" fontId="0" fillId="5" borderId="1" xfId="0" applyFill="1" applyBorder="1"/>
    <xf numFmtId="0" fontId="0" fillId="11" borderId="1" xfId="0" applyFill="1" applyBorder="1"/>
    <xf numFmtId="0" fontId="0" fillId="6" borderId="1" xfId="0" applyFill="1" applyBorder="1"/>
    <xf numFmtId="0" fontId="5" fillId="0" borderId="0" xfId="0" applyFont="1"/>
    <xf numFmtId="0" fontId="5" fillId="0" borderId="0" xfId="0" applyFont="1" applyAlignment="1">
      <alignment vertical="center"/>
    </xf>
    <xf numFmtId="0" fontId="5" fillId="0" borderId="0" xfId="0" applyFont="1" applyAlignment="1">
      <alignment horizontal="left" vertical="center" indent="4"/>
    </xf>
    <xf numFmtId="0" fontId="5" fillId="0" borderId="9" xfId="0" applyFont="1" applyBorder="1"/>
    <xf numFmtId="0" fontId="5" fillId="0" borderId="19" xfId="0" applyFont="1" applyBorder="1"/>
    <xf numFmtId="0" fontId="5" fillId="0" borderId="19" xfId="0" applyFont="1" applyBorder="1" applyAlignment="1">
      <alignment vertical="center"/>
    </xf>
    <xf numFmtId="0" fontId="0" fillId="0" borderId="19" xfId="0" applyBorder="1"/>
    <xf numFmtId="0" fontId="0" fillId="0" borderId="4" xfId="0" applyBorder="1"/>
    <xf numFmtId="0" fontId="0" fillId="0" borderId="0" xfId="0" applyAlignment="1">
      <alignment horizontal="center" vertical="center" wrapText="1"/>
    </xf>
    <xf numFmtId="0" fontId="3" fillId="0" borderId="18" xfId="0" applyFont="1" applyBorder="1" applyAlignment="1">
      <alignment horizontal="center"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0" fillId="14" borderId="1" xfId="0" applyFill="1" applyBorder="1"/>
    <xf numFmtId="0" fontId="6" fillId="3" borderId="18" xfId="0" applyFont="1" applyFill="1" applyBorder="1" applyAlignment="1">
      <alignment horizontal="center" vertical="center" wrapText="1"/>
    </xf>
    <xf numFmtId="0" fontId="32" fillId="15" borderId="1" xfId="1" applyFont="1" applyFill="1" applyBorder="1" applyAlignment="1">
      <alignment horizontal="center" vertical="center" wrapText="1"/>
    </xf>
    <xf numFmtId="49" fontId="33" fillId="16" borderId="1" xfId="1" applyNumberFormat="1" applyFont="1" applyFill="1" applyBorder="1" applyAlignment="1">
      <alignment horizontal="center"/>
    </xf>
    <xf numFmtId="0" fontId="32" fillId="15" borderId="1" xfId="1" applyFont="1" applyFill="1" applyBorder="1" applyAlignment="1">
      <alignment horizontal="left" vertical="center"/>
    </xf>
    <xf numFmtId="0" fontId="34" fillId="15" borderId="1" xfId="1" applyFont="1" applyFill="1" applyBorder="1"/>
    <xf numFmtId="0" fontId="35" fillId="15" borderId="1" xfId="1" applyFont="1" applyFill="1" applyBorder="1"/>
    <xf numFmtId="0" fontId="36" fillId="15" borderId="1" xfId="1" applyFont="1" applyFill="1" applyBorder="1"/>
    <xf numFmtId="0" fontId="31" fillId="15" borderId="1" xfId="1" applyFill="1" applyBorder="1"/>
    <xf numFmtId="0" fontId="34" fillId="17" borderId="0" xfId="1" applyFont="1" applyFill="1" applyAlignment="1">
      <alignment horizontal="left"/>
    </xf>
    <xf numFmtId="49" fontId="33" fillId="18" borderId="0" xfId="1" applyNumberFormat="1" applyFont="1" applyFill="1" applyAlignment="1">
      <alignment horizontal="center"/>
    </xf>
    <xf numFmtId="0" fontId="31" fillId="17" borderId="0" xfId="1" applyFill="1"/>
    <xf numFmtId="0" fontId="34" fillId="17" borderId="0" xfId="1" applyFont="1" applyFill="1"/>
    <xf numFmtId="0" fontId="35" fillId="17" borderId="0" xfId="1" applyFont="1" applyFill="1"/>
    <xf numFmtId="0" fontId="36" fillId="17" borderId="0" xfId="1" applyFont="1" applyFill="1"/>
    <xf numFmtId="0" fontId="6" fillId="3" borderId="9" xfId="0" applyFont="1" applyFill="1" applyBorder="1" applyAlignment="1">
      <alignment horizontal="center" vertical="center" wrapText="1"/>
    </xf>
    <xf numFmtId="0" fontId="0" fillId="14" borderId="1" xfId="0" applyFill="1" applyBorder="1" applyAlignment="1">
      <alignment vertical="top" wrapText="1"/>
    </xf>
    <xf numFmtId="0" fontId="0" fillId="14" borderId="1" xfId="0" applyFill="1" applyBorder="1" applyAlignment="1">
      <alignment vertical="top"/>
    </xf>
    <xf numFmtId="49" fontId="33" fillId="19" borderId="1" xfId="1" applyNumberFormat="1" applyFont="1" applyFill="1" applyBorder="1" applyAlignment="1">
      <alignment horizontal="center"/>
    </xf>
    <xf numFmtId="0" fontId="31" fillId="14" borderId="1" xfId="1" applyFill="1" applyBorder="1"/>
    <xf numFmtId="0" fontId="34" fillId="14" borderId="1" xfId="1" applyFont="1" applyFill="1" applyBorder="1"/>
    <xf numFmtId="0" fontId="35" fillId="14" borderId="1" xfId="1" applyFont="1" applyFill="1" applyBorder="1"/>
    <xf numFmtId="0" fontId="36" fillId="14" borderId="1" xfId="1" applyFont="1" applyFill="1" applyBorder="1"/>
    <xf numFmtId="0" fontId="43" fillId="14" borderId="1" xfId="1" applyFont="1" applyFill="1" applyBorder="1" applyAlignment="1">
      <alignment horizontal="left" vertical="top"/>
    </xf>
    <xf numFmtId="49" fontId="33" fillId="19" borderId="1" xfId="1" applyNumberFormat="1" applyFont="1" applyFill="1" applyBorder="1" applyAlignment="1">
      <alignment horizontal="center" vertical="top"/>
    </xf>
    <xf numFmtId="0" fontId="31" fillId="14" borderId="1" xfId="1" applyFill="1" applyBorder="1" applyAlignment="1">
      <alignment vertical="top"/>
    </xf>
    <xf numFmtId="0" fontId="34" fillId="14" borderId="1" xfId="1" applyFont="1" applyFill="1" applyBorder="1" applyAlignment="1">
      <alignment vertical="top"/>
    </xf>
    <xf numFmtId="0" fontId="35" fillId="14" borderId="1" xfId="1" applyFont="1" applyFill="1" applyBorder="1" applyAlignment="1">
      <alignment vertical="top"/>
    </xf>
    <xf numFmtId="0" fontId="36" fillId="14" borderId="1" xfId="1" applyFont="1" applyFill="1" applyBorder="1" applyAlignment="1">
      <alignment vertical="top"/>
    </xf>
    <xf numFmtId="0" fontId="43" fillId="14" borderId="1" xfId="1" applyFont="1" applyFill="1" applyBorder="1" applyAlignment="1">
      <alignment horizontal="left"/>
    </xf>
    <xf numFmtId="0" fontId="0" fillId="20" borderId="1" xfId="0" applyFill="1" applyBorder="1" applyAlignment="1">
      <alignment wrapText="1"/>
    </xf>
    <xf numFmtId="0" fontId="0" fillId="20" borderId="1" xfId="0" applyFill="1" applyBorder="1"/>
    <xf numFmtId="0" fontId="42" fillId="20" borderId="1" xfId="1" applyFont="1" applyFill="1" applyBorder="1" applyAlignment="1">
      <alignment horizontal="left"/>
    </xf>
    <xf numFmtId="49" fontId="33" fillId="21" borderId="1" xfId="1" applyNumberFormat="1" applyFont="1" applyFill="1" applyBorder="1" applyAlignment="1">
      <alignment horizontal="center"/>
    </xf>
    <xf numFmtId="0" fontId="31" fillId="20" borderId="1" xfId="1" applyFill="1" applyBorder="1"/>
    <xf numFmtId="0" fontId="34" fillId="20" borderId="1" xfId="1" applyFont="1" applyFill="1" applyBorder="1"/>
    <xf numFmtId="0" fontId="35" fillId="20" borderId="1" xfId="1" applyFont="1" applyFill="1" applyBorder="1"/>
    <xf numFmtId="0" fontId="36" fillId="20" borderId="1" xfId="1" applyFont="1" applyFill="1" applyBorder="1"/>
    <xf numFmtId="0" fontId="42" fillId="20" borderId="1" xfId="1" applyFont="1" applyFill="1" applyBorder="1" applyAlignment="1">
      <alignment horizontal="left" vertical="top"/>
    </xf>
    <xf numFmtId="49" fontId="33" fillId="21" borderId="1" xfId="1" applyNumberFormat="1" applyFont="1" applyFill="1" applyBorder="1" applyAlignment="1">
      <alignment horizontal="center" vertical="top"/>
    </xf>
    <xf numFmtId="0" fontId="31" fillId="20" borderId="1" xfId="1" applyFill="1" applyBorder="1" applyAlignment="1">
      <alignment vertical="top"/>
    </xf>
    <xf numFmtId="0" fontId="34" fillId="20" borderId="1" xfId="1" applyFont="1" applyFill="1" applyBorder="1" applyAlignment="1">
      <alignment vertical="top"/>
    </xf>
    <xf numFmtId="0" fontId="35" fillId="20" borderId="1" xfId="1" applyFont="1" applyFill="1" applyBorder="1" applyAlignment="1">
      <alignment vertical="top"/>
    </xf>
    <xf numFmtId="0" fontId="36" fillId="20" borderId="1" xfId="1" applyFont="1" applyFill="1" applyBorder="1" applyAlignment="1">
      <alignment vertical="top"/>
    </xf>
    <xf numFmtId="0" fontId="0" fillId="20" borderId="1" xfId="0" applyFill="1" applyBorder="1" applyAlignment="1">
      <alignment vertical="top" wrapText="1"/>
    </xf>
    <xf numFmtId="0" fontId="0" fillId="20" borderId="1" xfId="0" applyFill="1" applyBorder="1" applyAlignment="1">
      <alignment vertical="top"/>
    </xf>
    <xf numFmtId="0" fontId="32" fillId="22" borderId="1" xfId="1" applyFont="1" applyFill="1" applyBorder="1" applyAlignment="1">
      <alignment horizontal="left"/>
    </xf>
    <xf numFmtId="49" fontId="32" fillId="22" borderId="1" xfId="1" applyNumberFormat="1" applyFont="1" applyFill="1" applyBorder="1" applyAlignment="1">
      <alignment horizontal="center"/>
    </xf>
    <xf numFmtId="0" fontId="32" fillId="22" borderId="1" xfId="1" applyFont="1" applyFill="1" applyBorder="1"/>
    <xf numFmtId="0" fontId="37" fillId="22" borderId="1" xfId="1" applyFont="1" applyFill="1" applyBorder="1"/>
    <xf numFmtId="0" fontId="38" fillId="22" borderId="1" xfId="1" applyFont="1" applyFill="1" applyBorder="1"/>
    <xf numFmtId="0" fontId="32" fillId="22" borderId="1" xfId="1" applyFont="1" applyFill="1" applyBorder="1" applyAlignment="1">
      <alignment wrapText="1"/>
    </xf>
    <xf numFmtId="0" fontId="32" fillId="23" borderId="1" xfId="1" applyFont="1" applyFill="1" applyBorder="1" applyAlignment="1">
      <alignment horizontal="left"/>
    </xf>
    <xf numFmtId="49" fontId="39" fillId="24" borderId="1" xfId="1" applyNumberFormat="1" applyFont="1" applyFill="1" applyBorder="1" applyAlignment="1">
      <alignment horizontal="center"/>
    </xf>
    <xf numFmtId="0" fontId="19" fillId="23" borderId="1" xfId="1" applyFont="1" applyFill="1" applyBorder="1"/>
    <xf numFmtId="0" fontId="32" fillId="23" borderId="1" xfId="1" applyFont="1" applyFill="1" applyBorder="1"/>
    <xf numFmtId="0" fontId="40" fillId="23" borderId="1" xfId="1" applyFont="1" applyFill="1" applyBorder="1"/>
    <xf numFmtId="0" fontId="41" fillId="23" borderId="1" xfId="1" applyFont="1" applyFill="1" applyBorder="1"/>
    <xf numFmtId="0" fontId="0" fillId="23" borderId="1" xfId="0" applyFill="1" applyBorder="1" applyAlignment="1">
      <alignment wrapText="1"/>
    </xf>
    <xf numFmtId="0" fontId="0" fillId="23" borderId="1" xfId="0" applyFill="1" applyBorder="1"/>
    <xf numFmtId="49" fontId="33" fillId="14" borderId="1" xfId="1" applyNumberFormat="1" applyFont="1" applyFill="1" applyBorder="1" applyAlignment="1">
      <alignment horizontal="center" vertical="top" wrapText="1"/>
    </xf>
    <xf numFmtId="0" fontId="32" fillId="23" borderId="1" xfId="1" applyFont="1" applyFill="1" applyBorder="1" applyAlignment="1">
      <alignment horizontal="left" vertical="top"/>
    </xf>
    <xf numFmtId="49" fontId="39" fillId="24" borderId="1" xfId="1" applyNumberFormat="1" applyFont="1" applyFill="1" applyBorder="1" applyAlignment="1">
      <alignment horizontal="center" vertical="top"/>
    </xf>
    <xf numFmtId="0" fontId="19" fillId="23" borderId="1" xfId="1" applyFont="1" applyFill="1" applyBorder="1" applyAlignment="1">
      <alignment vertical="top"/>
    </xf>
    <xf numFmtId="0" fontId="32" fillId="23" borderId="1" xfId="1" applyFont="1" applyFill="1" applyBorder="1" applyAlignment="1">
      <alignment vertical="top"/>
    </xf>
    <xf numFmtId="0" fontId="40" fillId="23" borderId="1" xfId="1" applyFont="1" applyFill="1" applyBorder="1" applyAlignment="1">
      <alignment vertical="top"/>
    </xf>
    <xf numFmtId="0" fontId="41" fillId="23" borderId="1" xfId="1" applyFont="1" applyFill="1" applyBorder="1" applyAlignment="1">
      <alignment vertical="top"/>
    </xf>
    <xf numFmtId="0" fontId="32" fillId="25" borderId="1" xfId="1" applyFont="1" applyFill="1" applyBorder="1" applyAlignment="1">
      <alignment horizontal="left"/>
    </xf>
    <xf numFmtId="49" fontId="44" fillId="25" borderId="1" xfId="1" applyNumberFormat="1" applyFont="1" applyFill="1" applyBorder="1" applyAlignment="1">
      <alignment horizontal="center"/>
    </xf>
    <xf numFmtId="0" fontId="32" fillId="25" borderId="1" xfId="1" applyFont="1" applyFill="1" applyBorder="1"/>
    <xf numFmtId="0" fontId="37" fillId="25" borderId="1" xfId="1" applyFont="1" applyFill="1" applyBorder="1"/>
    <xf numFmtId="0" fontId="38" fillId="25" borderId="1" xfId="1" applyFont="1" applyFill="1" applyBorder="1"/>
    <xf numFmtId="0" fontId="0" fillId="26" borderId="1" xfId="0" applyFill="1" applyBorder="1" applyAlignment="1">
      <alignment wrapText="1"/>
    </xf>
    <xf numFmtId="0" fontId="0" fillId="26" borderId="1" xfId="0" applyFill="1" applyBorder="1"/>
    <xf numFmtId="0" fontId="42" fillId="27" borderId="1" xfId="1" applyFont="1" applyFill="1" applyBorder="1" applyAlignment="1">
      <alignment horizontal="left" vertical="top"/>
    </xf>
    <xf numFmtId="49" fontId="33" fillId="28" borderId="1" xfId="1" applyNumberFormat="1" applyFont="1" applyFill="1" applyBorder="1" applyAlignment="1">
      <alignment horizontal="center" vertical="top"/>
    </xf>
    <xf numFmtId="0" fontId="31" fillId="27" borderId="1" xfId="1" applyFill="1" applyBorder="1" applyAlignment="1">
      <alignment vertical="top"/>
    </xf>
    <xf numFmtId="0" fontId="34" fillId="27" borderId="1" xfId="1" applyFont="1" applyFill="1" applyBorder="1" applyAlignment="1">
      <alignment vertical="top"/>
    </xf>
    <xf numFmtId="0" fontId="35" fillId="27" borderId="1" xfId="1" applyFont="1" applyFill="1" applyBorder="1" applyAlignment="1">
      <alignment vertical="top"/>
    </xf>
    <xf numFmtId="0" fontId="36" fillId="27" borderId="1" xfId="1" applyFont="1" applyFill="1" applyBorder="1" applyAlignment="1">
      <alignment vertical="top"/>
    </xf>
    <xf numFmtId="0" fontId="0" fillId="27" borderId="1" xfId="0" applyFill="1" applyBorder="1" applyAlignment="1">
      <alignment vertical="top" wrapText="1"/>
    </xf>
    <xf numFmtId="0" fontId="0" fillId="27" borderId="1" xfId="0" applyFill="1" applyBorder="1" applyAlignment="1">
      <alignment vertical="top"/>
    </xf>
    <xf numFmtId="0" fontId="42" fillId="27" borderId="1" xfId="1" applyFont="1" applyFill="1" applyBorder="1" applyAlignment="1">
      <alignment horizontal="left"/>
    </xf>
    <xf numFmtId="49" fontId="33" fillId="28" borderId="1" xfId="1" applyNumberFormat="1" applyFont="1" applyFill="1" applyBorder="1" applyAlignment="1">
      <alignment horizontal="center"/>
    </xf>
    <xf numFmtId="0" fontId="31" fillId="27" borderId="1" xfId="1" applyFill="1" applyBorder="1"/>
    <xf numFmtId="0" fontId="34" fillId="27" borderId="1" xfId="1" applyFont="1" applyFill="1" applyBorder="1"/>
    <xf numFmtId="0" fontId="35" fillId="27" borderId="1" xfId="1" applyFont="1" applyFill="1" applyBorder="1"/>
    <xf numFmtId="0" fontId="36" fillId="27" borderId="1" xfId="1" applyFont="1" applyFill="1" applyBorder="1"/>
    <xf numFmtId="0" fontId="0" fillId="27" borderId="1" xfId="0" applyFill="1" applyBorder="1" applyAlignment="1">
      <alignment wrapText="1"/>
    </xf>
    <xf numFmtId="0" fontId="0" fillId="27" borderId="1" xfId="0" applyFill="1" applyBorder="1"/>
    <xf numFmtId="0" fontId="32" fillId="31" borderId="1" xfId="1" applyFont="1" applyFill="1" applyBorder="1" applyAlignment="1">
      <alignment horizontal="left"/>
    </xf>
    <xf numFmtId="49" fontId="39" fillId="32" borderId="1" xfId="1" applyNumberFormat="1" applyFont="1" applyFill="1" applyBorder="1" applyAlignment="1">
      <alignment horizontal="center"/>
    </xf>
    <xf numFmtId="0" fontId="19" fillId="31" borderId="1" xfId="1" applyFont="1" applyFill="1" applyBorder="1"/>
    <xf numFmtId="0" fontId="32" fillId="31" borderId="1" xfId="1" applyFont="1" applyFill="1" applyBorder="1"/>
    <xf numFmtId="0" fontId="40" fillId="31" borderId="1" xfId="1" applyFont="1" applyFill="1" applyBorder="1"/>
    <xf numFmtId="0" fontId="41" fillId="31" borderId="1" xfId="1" applyFont="1" applyFill="1" applyBorder="1"/>
    <xf numFmtId="0" fontId="0" fillId="31" borderId="1" xfId="0" applyFill="1" applyBorder="1" applyAlignment="1">
      <alignment wrapText="1"/>
    </xf>
    <xf numFmtId="0" fontId="0" fillId="31" borderId="1" xfId="0" applyFill="1" applyBorder="1"/>
    <xf numFmtId="0" fontId="31" fillId="33" borderId="1" xfId="1" applyFill="1" applyBorder="1"/>
    <xf numFmtId="0" fontId="31" fillId="27" borderId="0" xfId="1" applyFill="1"/>
    <xf numFmtId="0" fontId="43" fillId="7" borderId="1" xfId="1" applyFont="1" applyFill="1" applyBorder="1" applyAlignment="1">
      <alignment horizontal="left" vertical="top"/>
    </xf>
    <xf numFmtId="49" fontId="33" fillId="30" borderId="1" xfId="1" applyNumberFormat="1" applyFont="1" applyFill="1" applyBorder="1" applyAlignment="1">
      <alignment horizontal="center" vertical="top"/>
    </xf>
    <xf numFmtId="0" fontId="31" fillId="7" borderId="1" xfId="1" applyFill="1" applyBorder="1" applyAlignment="1">
      <alignment vertical="top"/>
    </xf>
    <xf numFmtId="0" fontId="34" fillId="7" borderId="1" xfId="1" applyFont="1" applyFill="1" applyBorder="1" applyAlignment="1">
      <alignment vertical="top"/>
    </xf>
    <xf numFmtId="0" fontId="36" fillId="7" borderId="1" xfId="1" applyFont="1" applyFill="1" applyBorder="1" applyAlignment="1">
      <alignment vertical="top"/>
    </xf>
    <xf numFmtId="0" fontId="31" fillId="7" borderId="0" xfId="1" applyFill="1" applyAlignment="1">
      <alignment vertical="top"/>
    </xf>
    <xf numFmtId="0" fontId="35" fillId="7" borderId="1" xfId="1" applyFont="1" applyFill="1" applyBorder="1" applyAlignment="1">
      <alignment vertical="top"/>
    </xf>
    <xf numFmtId="0" fontId="31" fillId="7" borderId="22" xfId="1" applyFill="1" applyBorder="1" applyAlignment="1">
      <alignment vertical="top"/>
    </xf>
    <xf numFmtId="0" fontId="31" fillId="7" borderId="1" xfId="1" applyFill="1" applyBorder="1" applyAlignment="1">
      <alignment horizontal="left" vertical="top"/>
    </xf>
    <xf numFmtId="0" fontId="32" fillId="34" borderId="1" xfId="1" applyFont="1" applyFill="1" applyBorder="1" applyAlignment="1">
      <alignment horizontal="left"/>
    </xf>
    <xf numFmtId="49" fontId="44" fillId="34" borderId="1" xfId="1" applyNumberFormat="1" applyFont="1" applyFill="1" applyBorder="1" applyAlignment="1">
      <alignment horizontal="center"/>
    </xf>
    <xf numFmtId="0" fontId="32" fillId="34" borderId="1" xfId="1" applyFont="1" applyFill="1" applyBorder="1"/>
    <xf numFmtId="0" fontId="37" fillId="34" borderId="1" xfId="1" applyFont="1" applyFill="1" applyBorder="1"/>
    <xf numFmtId="0" fontId="38" fillId="34" borderId="1" xfId="1" applyFont="1" applyFill="1" applyBorder="1"/>
    <xf numFmtId="0" fontId="0" fillId="35" borderId="1" xfId="0" applyFill="1" applyBorder="1" applyAlignment="1">
      <alignment wrapText="1"/>
    </xf>
    <xf numFmtId="0" fontId="0" fillId="35" borderId="1" xfId="0" applyFill="1" applyBorder="1"/>
    <xf numFmtId="0" fontId="32" fillId="36" borderId="1" xfId="1" applyFont="1" applyFill="1" applyBorder="1" applyAlignment="1">
      <alignment horizontal="left"/>
    </xf>
    <xf numFmtId="49" fontId="39" fillId="37" borderId="1" xfId="1" applyNumberFormat="1" applyFont="1" applyFill="1" applyBorder="1" applyAlignment="1">
      <alignment horizontal="center"/>
    </xf>
    <xf numFmtId="0" fontId="19" fillId="36" borderId="1" xfId="1" applyFont="1" applyFill="1" applyBorder="1"/>
    <xf numFmtId="0" fontId="32" fillId="36" borderId="1" xfId="1" applyFont="1" applyFill="1" applyBorder="1"/>
    <xf numFmtId="0" fontId="40" fillId="36" borderId="1" xfId="1" applyFont="1" applyFill="1" applyBorder="1"/>
    <xf numFmtId="0" fontId="41" fillId="36" borderId="1" xfId="1" applyFont="1" applyFill="1" applyBorder="1"/>
    <xf numFmtId="0" fontId="0" fillId="36" borderId="1" xfId="0" applyFill="1" applyBorder="1" applyAlignment="1">
      <alignment wrapText="1"/>
    </xf>
    <xf numFmtId="0" fontId="0" fillId="36" borderId="1" xfId="0" applyFill="1" applyBorder="1"/>
    <xf numFmtId="49" fontId="33" fillId="39" borderId="1" xfId="1" applyNumberFormat="1" applyFont="1" applyFill="1" applyBorder="1" applyAlignment="1">
      <alignment horizontal="center" vertical="top"/>
    </xf>
    <xf numFmtId="0" fontId="31" fillId="38" borderId="1" xfId="1" applyFill="1" applyBorder="1" applyAlignment="1">
      <alignment vertical="top"/>
    </xf>
    <xf numFmtId="0" fontId="34" fillId="38" borderId="1" xfId="1" applyFont="1" applyFill="1" applyBorder="1" applyAlignment="1">
      <alignment vertical="top"/>
    </xf>
    <xf numFmtId="0" fontId="35" fillId="38" borderId="1" xfId="1" applyFont="1" applyFill="1" applyBorder="1" applyAlignment="1">
      <alignment vertical="top"/>
    </xf>
    <xf numFmtId="0" fontId="36" fillId="38" borderId="1" xfId="1" applyFont="1" applyFill="1" applyBorder="1" applyAlignment="1">
      <alignment vertical="top"/>
    </xf>
    <xf numFmtId="0" fontId="0" fillId="38" borderId="1" xfId="0" applyFill="1" applyBorder="1" applyAlignment="1">
      <alignment vertical="top" wrapText="1"/>
    </xf>
    <xf numFmtId="0" fontId="0" fillId="38" borderId="1" xfId="0" applyFill="1" applyBorder="1" applyAlignment="1">
      <alignment vertical="top"/>
    </xf>
    <xf numFmtId="0" fontId="43" fillId="38" borderId="1" xfId="1" applyFont="1" applyFill="1" applyBorder="1" applyAlignment="1">
      <alignment horizontal="left" vertical="top"/>
    </xf>
    <xf numFmtId="49" fontId="33" fillId="40" borderId="1" xfId="1" applyNumberFormat="1" applyFont="1" applyFill="1" applyBorder="1" applyAlignment="1">
      <alignment horizontal="center" vertical="top"/>
    </xf>
    <xf numFmtId="0" fontId="31" fillId="40" borderId="1" xfId="1" applyFill="1" applyBorder="1" applyAlignment="1">
      <alignment vertical="top"/>
    </xf>
    <xf numFmtId="0" fontId="34" fillId="40" borderId="1" xfId="1" applyFont="1" applyFill="1" applyBorder="1" applyAlignment="1">
      <alignment vertical="top"/>
    </xf>
    <xf numFmtId="0" fontId="35" fillId="40" borderId="1" xfId="1" applyFont="1" applyFill="1" applyBorder="1" applyAlignment="1">
      <alignment vertical="top"/>
    </xf>
    <xf numFmtId="0" fontId="36" fillId="40" borderId="1" xfId="1" applyFont="1" applyFill="1" applyBorder="1" applyAlignment="1">
      <alignment vertical="top"/>
    </xf>
    <xf numFmtId="0" fontId="42" fillId="4" borderId="1" xfId="1" applyFont="1" applyFill="1" applyBorder="1" applyAlignment="1">
      <alignment horizontal="left" vertical="top"/>
    </xf>
    <xf numFmtId="49" fontId="33" fillId="41" borderId="1" xfId="1" applyNumberFormat="1" applyFont="1" applyFill="1" applyBorder="1" applyAlignment="1">
      <alignment horizontal="center" vertical="top"/>
    </xf>
    <xf numFmtId="0" fontId="31" fillId="4" borderId="1" xfId="1" applyFill="1" applyBorder="1" applyAlignment="1">
      <alignment vertical="top"/>
    </xf>
    <xf numFmtId="0" fontId="34" fillId="4" borderId="1" xfId="1" applyFont="1" applyFill="1" applyBorder="1" applyAlignment="1">
      <alignment vertical="top"/>
    </xf>
    <xf numFmtId="0" fontId="35" fillId="4" borderId="1" xfId="1" applyFont="1" applyFill="1" applyBorder="1" applyAlignment="1">
      <alignment vertical="top"/>
    </xf>
    <xf numFmtId="0" fontId="36" fillId="4" borderId="1" xfId="1" applyFont="1" applyFill="1" applyBorder="1" applyAlignment="1">
      <alignment vertical="top"/>
    </xf>
    <xf numFmtId="0" fontId="0" fillId="4" borderId="1" xfId="0" applyFill="1" applyBorder="1" applyAlignment="1">
      <alignment vertical="top"/>
    </xf>
    <xf numFmtId="0" fontId="43" fillId="38" borderId="1" xfId="1" applyFont="1" applyFill="1" applyBorder="1" applyAlignment="1">
      <alignment horizontal="left"/>
    </xf>
    <xf numFmtId="49" fontId="33" fillId="39" borderId="1" xfId="1" applyNumberFormat="1" applyFont="1" applyFill="1" applyBorder="1" applyAlignment="1">
      <alignment horizontal="center"/>
    </xf>
    <xf numFmtId="0" fontId="31" fillId="38" borderId="1" xfId="1" applyFill="1" applyBorder="1"/>
    <xf numFmtId="0" fontId="34" fillId="38" borderId="1" xfId="1" applyFont="1" applyFill="1" applyBorder="1"/>
    <xf numFmtId="0" fontId="35" fillId="38" borderId="1" xfId="1" applyFont="1" applyFill="1" applyBorder="1"/>
    <xf numFmtId="0" fontId="36" fillId="38" borderId="1" xfId="1" applyFont="1" applyFill="1" applyBorder="1"/>
    <xf numFmtId="0" fontId="0" fillId="38" borderId="1" xfId="0" applyFill="1" applyBorder="1" applyAlignment="1">
      <alignment wrapText="1"/>
    </xf>
    <xf numFmtId="0" fontId="0" fillId="38" borderId="1" xfId="0" applyFill="1" applyBorder="1"/>
    <xf numFmtId="0" fontId="42" fillId="4" borderId="1" xfId="1" applyFont="1" applyFill="1" applyBorder="1" applyAlignment="1">
      <alignment horizontal="left"/>
    </xf>
    <xf numFmtId="49" fontId="33" fillId="41" borderId="1" xfId="1" applyNumberFormat="1" applyFont="1" applyFill="1" applyBorder="1" applyAlignment="1">
      <alignment horizontal="center"/>
    </xf>
    <xf numFmtId="0" fontId="31" fillId="4" borderId="1" xfId="1" applyFill="1" applyBorder="1"/>
    <xf numFmtId="0" fontId="34" fillId="4" borderId="1" xfId="1" applyFont="1" applyFill="1" applyBorder="1"/>
    <xf numFmtId="0" fontId="35" fillId="4" borderId="1" xfId="1" applyFont="1" applyFill="1" applyBorder="1"/>
    <xf numFmtId="0" fontId="36" fillId="4" borderId="1" xfId="1" applyFont="1" applyFill="1" applyBorder="1"/>
    <xf numFmtId="0" fontId="0" fillId="4" borderId="1" xfId="0" applyFill="1" applyBorder="1"/>
    <xf numFmtId="0" fontId="5" fillId="14" borderId="0" xfId="0" applyFont="1" applyFill="1" applyAlignment="1">
      <alignment horizontal="center" vertical="center" wrapText="1"/>
    </xf>
    <xf numFmtId="0" fontId="0" fillId="14" borderId="1" xfId="0" applyFill="1" applyBorder="1" applyAlignment="1">
      <alignment vertical="center"/>
    </xf>
    <xf numFmtId="0" fontId="0" fillId="14" borderId="0" xfId="0" applyFill="1" applyAlignment="1">
      <alignment vertical="center" wrapText="1"/>
    </xf>
    <xf numFmtId="0" fontId="0" fillId="14" borderId="0" xfId="0" applyFill="1" applyAlignment="1">
      <alignment vertical="center"/>
    </xf>
    <xf numFmtId="0" fontId="0" fillId="0" borderId="0" xfId="0" applyAlignment="1">
      <alignment vertical="center" wrapText="1"/>
    </xf>
    <xf numFmtId="0" fontId="8"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47" fillId="0" borderId="1" xfId="0" applyFont="1" applyBorder="1" applyAlignment="1">
      <alignment horizontal="justify" vertical="center"/>
    </xf>
    <xf numFmtId="0" fontId="46" fillId="4" borderId="1" xfId="0" applyFont="1" applyFill="1" applyBorder="1" applyAlignment="1">
      <alignment horizontal="center" vertical="center"/>
    </xf>
    <xf numFmtId="0" fontId="46" fillId="4" borderId="1" xfId="0" applyFont="1" applyFill="1" applyBorder="1" applyAlignment="1">
      <alignment vertical="center" wrapText="1"/>
    </xf>
    <xf numFmtId="0" fontId="46" fillId="9" borderId="1" xfId="0" applyFont="1" applyFill="1" applyBorder="1" applyAlignment="1">
      <alignment vertical="center" wrapText="1"/>
    </xf>
    <xf numFmtId="0" fontId="46" fillId="7" borderId="1" xfId="0" applyFont="1" applyFill="1" applyBorder="1" applyAlignment="1">
      <alignment horizontal="center" vertical="center"/>
    </xf>
    <xf numFmtId="0" fontId="46" fillId="7" borderId="1" xfId="0" applyFont="1" applyFill="1" applyBorder="1" applyAlignment="1">
      <alignment vertical="center" wrapText="1"/>
    </xf>
    <xf numFmtId="0" fontId="0" fillId="0" borderId="0" xfId="0" applyAlignment="1">
      <alignment horizontal="left" vertical="top" wrapText="1"/>
    </xf>
    <xf numFmtId="0" fontId="8"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6" fillId="0" borderId="1" xfId="0" applyFont="1" applyBorder="1" applyAlignment="1">
      <alignment horizontal="justify" vertical="center" wrapText="1"/>
    </xf>
    <xf numFmtId="0" fontId="0" fillId="0" borderId="1" xfId="0" applyBorder="1" applyAlignment="1">
      <alignment vertical="top" wrapText="1"/>
    </xf>
    <xf numFmtId="0" fontId="0" fillId="7" borderId="21" xfId="0" applyFill="1" applyBorder="1" applyAlignment="1">
      <alignment horizontal="center" vertical="center"/>
    </xf>
    <xf numFmtId="0" fontId="0" fillId="7" borderId="21" xfId="0" applyFill="1" applyBorder="1" applyAlignment="1">
      <alignment vertical="center" wrapText="1"/>
    </xf>
    <xf numFmtId="0" fontId="0" fillId="7" borderId="22" xfId="0" applyFill="1" applyBorder="1" applyAlignment="1">
      <alignment horizontal="center" vertical="center"/>
    </xf>
    <xf numFmtId="0" fontId="0" fillId="7" borderId="22" xfId="0" applyFill="1" applyBorder="1" applyAlignment="1">
      <alignment vertical="center" wrapText="1"/>
    </xf>
    <xf numFmtId="0" fontId="0" fillId="42" borderId="0" xfId="0" applyFill="1" applyAlignment="1">
      <alignment vertical="top"/>
    </xf>
    <xf numFmtId="0" fontId="34" fillId="36" borderId="1" xfId="1" applyFont="1" applyFill="1" applyBorder="1" applyAlignment="1">
      <alignment horizontal="left"/>
    </xf>
    <xf numFmtId="49" fontId="33" fillId="37" borderId="1" xfId="1" applyNumberFormat="1" applyFont="1" applyFill="1" applyBorder="1" applyAlignment="1">
      <alignment horizontal="center"/>
    </xf>
    <xf numFmtId="0" fontId="31" fillId="36" borderId="1" xfId="1" applyFill="1" applyBorder="1"/>
    <xf numFmtId="0" fontId="34" fillId="36" borderId="1" xfId="1" applyFont="1" applyFill="1" applyBorder="1"/>
    <xf numFmtId="0" fontId="35" fillId="36" borderId="1" xfId="1" applyFont="1" applyFill="1" applyBorder="1"/>
    <xf numFmtId="0" fontId="36" fillId="36" borderId="1" xfId="1" applyFont="1" applyFill="1" applyBorder="1"/>
    <xf numFmtId="0" fontId="32" fillId="43" borderId="1" xfId="1" applyFont="1" applyFill="1" applyBorder="1" applyAlignment="1">
      <alignment horizontal="left"/>
    </xf>
    <xf numFmtId="49" fontId="44" fillId="43" borderId="1" xfId="1" applyNumberFormat="1" applyFont="1" applyFill="1" applyBorder="1" applyAlignment="1">
      <alignment horizontal="center"/>
    </xf>
    <xf numFmtId="0" fontId="32" fillId="43" borderId="1" xfId="1" applyFont="1" applyFill="1" applyBorder="1"/>
    <xf numFmtId="0" fontId="37" fillId="43" borderId="1" xfId="1" applyFont="1" applyFill="1" applyBorder="1"/>
    <xf numFmtId="0" fontId="38" fillId="43" borderId="1" xfId="1" applyFont="1" applyFill="1" applyBorder="1"/>
    <xf numFmtId="0" fontId="0" fillId="44" borderId="1" xfId="0" applyFill="1" applyBorder="1" applyAlignment="1">
      <alignment wrapText="1"/>
    </xf>
    <xf numFmtId="0" fontId="0" fillId="44" borderId="1" xfId="0" applyFill="1" applyBorder="1"/>
    <xf numFmtId="0" fontId="32" fillId="9" borderId="1" xfId="1" applyFont="1" applyFill="1" applyBorder="1" applyAlignment="1">
      <alignment horizontal="left"/>
    </xf>
    <xf numFmtId="49" fontId="39" fillId="45" borderId="1" xfId="1" applyNumberFormat="1" applyFont="1" applyFill="1" applyBorder="1" applyAlignment="1">
      <alignment horizontal="center"/>
    </xf>
    <xf numFmtId="0" fontId="19" fillId="9" borderId="1" xfId="1" applyFont="1" applyFill="1" applyBorder="1"/>
    <xf numFmtId="0" fontId="32" fillId="9" borderId="1" xfId="1" applyFont="1" applyFill="1" applyBorder="1"/>
    <xf numFmtId="0" fontId="40" fillId="9" borderId="1" xfId="1" applyFont="1" applyFill="1" applyBorder="1"/>
    <xf numFmtId="0" fontId="41" fillId="9" borderId="1" xfId="1" applyFont="1" applyFill="1" applyBorder="1"/>
    <xf numFmtId="0" fontId="0" fillId="9" borderId="1" xfId="0" applyFill="1" applyBorder="1" applyAlignment="1">
      <alignment wrapText="1"/>
    </xf>
    <xf numFmtId="0" fontId="0" fillId="9" borderId="1" xfId="0" applyFill="1" applyBorder="1"/>
    <xf numFmtId="0" fontId="42" fillId="46" borderId="1" xfId="1" applyFont="1" applyFill="1" applyBorder="1" applyAlignment="1">
      <alignment horizontal="left"/>
    </xf>
    <xf numFmtId="49" fontId="33" fillId="47" borderId="1" xfId="1" applyNumberFormat="1" applyFont="1" applyFill="1" applyBorder="1" applyAlignment="1">
      <alignment horizontal="center"/>
    </xf>
    <xf numFmtId="0" fontId="31" fillId="46" borderId="1" xfId="1" applyFill="1" applyBorder="1"/>
    <xf numFmtId="0" fontId="34" fillId="46" borderId="1" xfId="1" applyFont="1" applyFill="1" applyBorder="1"/>
    <xf numFmtId="0" fontId="35" fillId="46" borderId="1" xfId="1" applyFont="1" applyFill="1" applyBorder="1"/>
    <xf numFmtId="0" fontId="36" fillId="46" borderId="1" xfId="1" applyFont="1" applyFill="1" applyBorder="1"/>
    <xf numFmtId="0" fontId="0" fillId="46" borderId="1" xfId="0" applyFill="1" applyBorder="1" applyAlignment="1">
      <alignment wrapText="1"/>
    </xf>
    <xf numFmtId="0" fontId="0" fillId="46" borderId="1" xfId="0" applyFill="1" applyBorder="1"/>
    <xf numFmtId="0" fontId="43" fillId="46" borderId="1" xfId="1" applyFont="1" applyFill="1" applyBorder="1" applyAlignment="1">
      <alignment horizontal="left"/>
    </xf>
    <xf numFmtId="49" fontId="33" fillId="48" borderId="1" xfId="1" applyNumberFormat="1" applyFont="1" applyFill="1" applyBorder="1" applyAlignment="1">
      <alignment horizontal="center"/>
    </xf>
    <xf numFmtId="0" fontId="31" fillId="48" borderId="1" xfId="1" applyFill="1" applyBorder="1"/>
    <xf numFmtId="0" fontId="34" fillId="48" borderId="1" xfId="1" applyFont="1" applyFill="1" applyBorder="1"/>
    <xf numFmtId="0" fontId="35" fillId="48" borderId="1" xfId="1" applyFont="1" applyFill="1" applyBorder="1"/>
    <xf numFmtId="0" fontId="36" fillId="48" borderId="1" xfId="1" applyFont="1" applyFill="1" applyBorder="1"/>
    <xf numFmtId="0" fontId="42" fillId="48" borderId="1" xfId="1" applyFont="1" applyFill="1" applyBorder="1" applyAlignment="1">
      <alignment horizontal="left"/>
    </xf>
    <xf numFmtId="0" fontId="8" fillId="0" borderId="20" xfId="0" applyFont="1" applyBorder="1" applyAlignment="1">
      <alignment horizontal="justify" vertical="center" wrapText="1"/>
    </xf>
    <xf numFmtId="0" fontId="3" fillId="8" borderId="1" xfId="0" applyFont="1" applyFill="1" applyBorder="1" applyAlignment="1">
      <alignment horizontal="center" vertical="top" wrapText="1"/>
    </xf>
    <xf numFmtId="0" fontId="5" fillId="0" borderId="1" xfId="0" applyFont="1" applyBorder="1"/>
    <xf numFmtId="0" fontId="5" fillId="0" borderId="1" xfId="0" applyFont="1" applyBorder="1" applyAlignment="1">
      <alignment vertical="center"/>
    </xf>
    <xf numFmtId="0" fontId="5" fillId="0" borderId="1" xfId="0" applyFont="1" applyBorder="1" applyAlignment="1">
      <alignment horizontal="left" vertical="center" indent="4"/>
    </xf>
    <xf numFmtId="0" fontId="0" fillId="0" borderId="27" xfId="0" applyBorder="1"/>
    <xf numFmtId="0" fontId="5" fillId="0" borderId="27" xfId="0" applyFont="1" applyBorder="1" applyAlignment="1">
      <alignment vertical="center"/>
    </xf>
    <xf numFmtId="0" fontId="0" fillId="0" borderId="23" xfId="0" applyBorder="1" applyAlignment="1">
      <alignment wrapText="1"/>
    </xf>
    <xf numFmtId="0" fontId="6" fillId="0" borderId="33" xfId="0" applyFont="1" applyBorder="1" applyAlignment="1">
      <alignment wrapText="1"/>
    </xf>
    <xf numFmtId="0" fontId="6" fillId="0" borderId="33" xfId="0" applyFont="1" applyBorder="1" applyAlignment="1">
      <alignment vertical="center" wrapText="1"/>
    </xf>
    <xf numFmtId="0" fontId="3" fillId="0" borderId="33" xfId="0" applyFont="1" applyBorder="1" applyAlignment="1">
      <alignment wrapText="1"/>
    </xf>
    <xf numFmtId="0" fontId="0" fillId="0" borderId="22" xfId="0" applyBorder="1"/>
    <xf numFmtId="0" fontId="5" fillId="0" borderId="24" xfId="0" applyFont="1" applyBorder="1"/>
    <xf numFmtId="0" fontId="0" fillId="0" borderId="24" xfId="0" applyBorder="1"/>
    <xf numFmtId="0" fontId="5" fillId="0" borderId="24" xfId="0" applyFont="1" applyBorder="1" applyAlignment="1">
      <alignment vertical="center"/>
    </xf>
    <xf numFmtId="0" fontId="5" fillId="0" borderId="27" xfId="0" applyFont="1" applyBorder="1" applyAlignment="1">
      <alignment horizontal="left" vertical="center" indent="4"/>
    </xf>
    <xf numFmtId="0" fontId="5" fillId="0" borderId="32" xfId="0" applyFont="1" applyBorder="1"/>
    <xf numFmtId="0" fontId="5" fillId="0" borderId="22" xfId="0" applyFont="1" applyBorder="1" applyAlignment="1">
      <alignment vertical="center"/>
    </xf>
    <xf numFmtId="0" fontId="6" fillId="3" borderId="3" xfId="0" applyFont="1" applyFill="1" applyBorder="1" applyAlignment="1">
      <alignment horizontal="center" vertical="center" wrapText="1"/>
    </xf>
    <xf numFmtId="0" fontId="3" fillId="14" borderId="1" xfId="0" applyFont="1" applyFill="1" applyBorder="1"/>
    <xf numFmtId="0" fontId="5" fillId="0" borderId="0" xfId="0" applyFont="1" applyAlignment="1">
      <alignment horizontal="justify" vertical="center"/>
    </xf>
    <xf numFmtId="0" fontId="13" fillId="0" borderId="0" xfId="0" applyFont="1"/>
    <xf numFmtId="0" fontId="2" fillId="0" borderId="0" xfId="0" applyFont="1"/>
    <xf numFmtId="0" fontId="2" fillId="0" borderId="1" xfId="0" applyFont="1" applyBorder="1" applyAlignment="1">
      <alignment horizontal="left" vertical="top" wrapText="1"/>
    </xf>
    <xf numFmtId="0" fontId="51" fillId="0" borderId="0" xfId="0" applyFont="1" applyAlignment="1">
      <alignment vertical="center"/>
    </xf>
    <xf numFmtId="0" fontId="51" fillId="0" borderId="0" xfId="0" applyFont="1"/>
    <xf numFmtId="0" fontId="51" fillId="0" borderId="1" xfId="0" applyFont="1" applyBorder="1" applyAlignment="1">
      <alignment vertical="center"/>
    </xf>
    <xf numFmtId="0" fontId="51" fillId="0" borderId="27" xfId="0" applyFont="1" applyBorder="1" applyAlignment="1">
      <alignment vertical="center"/>
    </xf>
    <xf numFmtId="0" fontId="51" fillId="0" borderId="24" xfId="0" applyFont="1" applyBorder="1"/>
    <xf numFmtId="0" fontId="51" fillId="0" borderId="1" xfId="0" applyFont="1" applyBorder="1"/>
    <xf numFmtId="0" fontId="5" fillId="0" borderId="21" xfId="0" applyFont="1" applyBorder="1" applyAlignment="1">
      <alignment vertical="center"/>
    </xf>
    <xf numFmtId="0" fontId="9" fillId="0" borderId="1" xfId="0" applyFont="1" applyBorder="1" applyAlignment="1">
      <alignment vertical="center"/>
    </xf>
    <xf numFmtId="0" fontId="0" fillId="0" borderId="21" xfId="0" applyBorder="1"/>
    <xf numFmtId="0" fontId="13" fillId="0" borderId="1" xfId="0" applyFont="1" applyBorder="1"/>
    <xf numFmtId="0" fontId="9" fillId="0" borderId="1" xfId="0" applyFont="1" applyBorder="1"/>
    <xf numFmtId="0" fontId="9" fillId="0" borderId="0" xfId="0" applyFont="1" applyAlignment="1">
      <alignment horizontal="left" vertical="center" indent="4"/>
    </xf>
    <xf numFmtId="0" fontId="13" fillId="0" borderId="27" xfId="0" applyFont="1" applyBorder="1"/>
    <xf numFmtId="0" fontId="9" fillId="0" borderId="27" xfId="0" applyFont="1" applyBorder="1" applyAlignment="1">
      <alignment vertical="center"/>
    </xf>
    <xf numFmtId="0" fontId="9" fillId="0" borderId="27" xfId="0" applyFont="1" applyBorder="1"/>
    <xf numFmtId="0" fontId="9" fillId="0" borderId="1" xfId="0" applyFont="1" applyBorder="1" applyAlignment="1">
      <alignment horizontal="left" vertical="center" indent="4"/>
    </xf>
    <xf numFmtId="0" fontId="13" fillId="0" borderId="19" xfId="0" applyFont="1" applyBorder="1"/>
    <xf numFmtId="0" fontId="9" fillId="0" borderId="0" xfId="0" applyFont="1" applyAlignment="1">
      <alignment vertical="center"/>
    </xf>
    <xf numFmtId="0" fontId="9" fillId="0" borderId="0" xfId="0" applyFont="1"/>
    <xf numFmtId="0" fontId="9" fillId="0" borderId="22" xfId="0" applyFont="1" applyBorder="1"/>
    <xf numFmtId="0" fontId="13" fillId="0" borderId="22" xfId="0" applyFont="1" applyBorder="1"/>
    <xf numFmtId="0" fontId="51" fillId="0" borderId="21" xfId="0" applyFont="1" applyBorder="1" applyAlignment="1">
      <alignment vertical="center"/>
    </xf>
    <xf numFmtId="0" fontId="9" fillId="0" borderId="22" xfId="0" applyFont="1" applyBorder="1" applyAlignment="1">
      <alignment vertical="center"/>
    </xf>
    <xf numFmtId="0" fontId="3" fillId="0" borderId="0" xfId="0" applyFont="1"/>
    <xf numFmtId="0" fontId="52" fillId="0" borderId="0" xfId="0" applyFont="1"/>
    <xf numFmtId="0" fontId="48" fillId="0" borderId="0" xfId="0" applyFont="1"/>
    <xf numFmtId="0" fontId="9" fillId="0" borderId="19" xfId="0" applyFont="1" applyBorder="1" applyAlignment="1">
      <alignment vertical="center"/>
    </xf>
    <xf numFmtId="0" fontId="53" fillId="0" borderId="33" xfId="0" applyFont="1" applyBorder="1" applyAlignment="1">
      <alignment vertical="center" wrapText="1"/>
    </xf>
    <xf numFmtId="0" fontId="13" fillId="0" borderId="24" xfId="0" applyFont="1" applyBorder="1"/>
    <xf numFmtId="0" fontId="9" fillId="0" borderId="27" xfId="0" applyFont="1" applyBorder="1" applyAlignment="1">
      <alignment horizontal="left" vertical="center" indent="4"/>
    </xf>
    <xf numFmtId="0" fontId="9" fillId="0" borderId="21" xfId="0" applyFont="1" applyBorder="1" applyAlignment="1">
      <alignment vertical="center"/>
    </xf>
    <xf numFmtId="0" fontId="9" fillId="0" borderId="24" xfId="0" applyFont="1" applyBorder="1" applyAlignment="1">
      <alignment vertical="center"/>
    </xf>
    <xf numFmtId="0" fontId="51" fillId="0" borderId="33" xfId="0" applyFont="1" applyBorder="1" applyAlignment="1">
      <alignment vertical="center"/>
    </xf>
    <xf numFmtId="0" fontId="51" fillId="0" borderId="24" xfId="0" applyFont="1" applyBorder="1" applyAlignment="1">
      <alignment vertical="center"/>
    </xf>
    <xf numFmtId="0" fontId="3" fillId="8" borderId="28" xfId="0" applyFont="1" applyFill="1" applyBorder="1" applyAlignment="1">
      <alignment horizontal="center" vertical="top" wrapText="1"/>
    </xf>
    <xf numFmtId="0" fontId="18" fillId="7" borderId="1" xfId="0" applyFont="1" applyFill="1" applyBorder="1" applyAlignment="1">
      <alignment vertical="top" wrapText="1"/>
    </xf>
    <xf numFmtId="0" fontId="8" fillId="0" borderId="1" xfId="0" applyFont="1" applyBorder="1" applyAlignment="1">
      <alignment horizontal="justify" vertical="top" wrapText="1"/>
    </xf>
    <xf numFmtId="0" fontId="0" fillId="0" borderId="1" xfId="0" applyBorder="1" applyAlignment="1">
      <alignment vertical="top"/>
    </xf>
    <xf numFmtId="0" fontId="48" fillId="0" borderId="1" xfId="0" applyFont="1" applyBorder="1" applyAlignment="1">
      <alignment horizontal="left" vertical="top" wrapText="1"/>
    </xf>
    <xf numFmtId="0" fontId="13" fillId="0" borderId="1" xfId="0" applyFont="1" applyBorder="1" applyAlignment="1">
      <alignment horizontal="left" vertical="top" wrapText="1"/>
    </xf>
    <xf numFmtId="0" fontId="48" fillId="0" borderId="1" xfId="0" applyFont="1" applyBorder="1" applyAlignment="1">
      <alignment vertical="top" wrapText="1"/>
    </xf>
    <xf numFmtId="0" fontId="56" fillId="4" borderId="1" xfId="0" applyFont="1" applyFill="1" applyBorder="1" applyAlignment="1">
      <alignment vertical="top" wrapText="1"/>
    </xf>
    <xf numFmtId="0" fontId="17" fillId="6" borderId="21" xfId="0" applyFont="1" applyFill="1" applyBorder="1" applyAlignment="1">
      <alignment horizontal="center" vertical="top" wrapText="1"/>
    </xf>
    <xf numFmtId="0" fontId="11" fillId="4" borderId="1" xfId="0" applyFont="1" applyFill="1" applyBorder="1" applyAlignment="1">
      <alignment vertical="top" wrapText="1"/>
    </xf>
    <xf numFmtId="0" fontId="17" fillId="4" borderId="1" xfId="0" applyFont="1" applyFill="1" applyBorder="1" applyAlignment="1">
      <alignment vertical="top" wrapText="1"/>
    </xf>
    <xf numFmtId="0" fontId="11" fillId="2" borderId="1" xfId="0" applyFont="1" applyFill="1" applyBorder="1" applyAlignment="1">
      <alignment vertical="top" wrapText="1"/>
    </xf>
    <xf numFmtId="0" fontId="17" fillId="7" borderId="1" xfId="0" applyFont="1" applyFill="1" applyBorder="1" applyAlignment="1">
      <alignment vertical="top" wrapText="1"/>
    </xf>
    <xf numFmtId="0" fontId="11" fillId="7" borderId="1" xfId="0" applyFont="1" applyFill="1" applyBorder="1" applyAlignment="1">
      <alignment vertical="top" wrapText="1"/>
    </xf>
    <xf numFmtId="0" fontId="13" fillId="7" borderId="1" xfId="0" applyFont="1" applyFill="1" applyBorder="1" applyAlignment="1">
      <alignment vertical="top" wrapText="1"/>
    </xf>
    <xf numFmtId="0" fontId="57" fillId="14" borderId="1" xfId="1" applyFont="1" applyFill="1" applyBorder="1" applyAlignment="1">
      <alignment horizontal="left" vertical="top"/>
    </xf>
    <xf numFmtId="49" fontId="58" fillId="19" borderId="1" xfId="1" applyNumberFormat="1" applyFont="1" applyFill="1" applyBorder="1" applyAlignment="1">
      <alignment horizontal="center" vertical="top"/>
    </xf>
    <xf numFmtId="0" fontId="59" fillId="14" borderId="1" xfId="1" applyFont="1" applyFill="1" applyBorder="1" applyAlignment="1">
      <alignment vertical="top"/>
    </xf>
    <xf numFmtId="0" fontId="60" fillId="14" borderId="1" xfId="1" applyFont="1" applyFill="1" applyBorder="1" applyAlignment="1">
      <alignment vertical="top"/>
    </xf>
    <xf numFmtId="0" fontId="61" fillId="14" borderId="1" xfId="1" applyFont="1" applyFill="1" applyBorder="1" applyAlignment="1">
      <alignment vertical="top"/>
    </xf>
    <xf numFmtId="0" fontId="62" fillId="14" borderId="1" xfId="1" applyFont="1" applyFill="1" applyBorder="1" applyAlignment="1">
      <alignment vertical="top"/>
    </xf>
    <xf numFmtId="0" fontId="13" fillId="14" borderId="1" xfId="0" applyFont="1" applyFill="1" applyBorder="1" applyAlignment="1">
      <alignment vertical="top" wrapText="1"/>
    </xf>
    <xf numFmtId="0" fontId="13" fillId="14" borderId="1" xfId="0" applyFont="1" applyFill="1" applyBorder="1" applyAlignment="1">
      <alignment vertical="top"/>
    </xf>
    <xf numFmtId="0" fontId="13" fillId="0" borderId="0" xfId="0" applyFont="1" applyAlignment="1">
      <alignment vertical="top"/>
    </xf>
    <xf numFmtId="49" fontId="58" fillId="19" borderId="1" xfId="1" applyNumberFormat="1" applyFont="1" applyFill="1" applyBorder="1" applyAlignment="1">
      <alignment horizontal="center"/>
    </xf>
    <xf numFmtId="0" fontId="59" fillId="14" borderId="1" xfId="1" applyFont="1" applyFill="1" applyBorder="1"/>
    <xf numFmtId="0" fontId="60" fillId="14" borderId="1" xfId="1" applyFont="1" applyFill="1" applyBorder="1"/>
    <xf numFmtId="0" fontId="61" fillId="14" borderId="1" xfId="1" applyFont="1" applyFill="1" applyBorder="1"/>
    <xf numFmtId="0" fontId="62" fillId="14" borderId="1" xfId="1" applyFont="1" applyFill="1" applyBorder="1"/>
    <xf numFmtId="49" fontId="33" fillId="19" borderId="1" xfId="1" applyNumberFormat="1" applyFont="1" applyFill="1" applyBorder="1" applyAlignment="1">
      <alignment horizontal="center" wrapText="1"/>
    </xf>
    <xf numFmtId="0" fontId="57" fillId="14" borderId="1" xfId="1" applyFont="1" applyFill="1" applyBorder="1" applyAlignment="1">
      <alignment horizontal="left"/>
    </xf>
    <xf numFmtId="49" fontId="58" fillId="30" borderId="1" xfId="1" applyNumberFormat="1" applyFont="1" applyFill="1" applyBorder="1" applyAlignment="1">
      <alignment horizontal="center" vertical="top"/>
    </xf>
    <xf numFmtId="0" fontId="59" fillId="7" borderId="1" xfId="1" applyFont="1" applyFill="1" applyBorder="1" applyAlignment="1">
      <alignment vertical="top"/>
    </xf>
    <xf numFmtId="0" fontId="60" fillId="7" borderId="1" xfId="1" applyFont="1" applyFill="1" applyBorder="1" applyAlignment="1">
      <alignment vertical="top"/>
    </xf>
    <xf numFmtId="0" fontId="61" fillId="7" borderId="1" xfId="1" applyFont="1" applyFill="1" applyBorder="1" applyAlignment="1">
      <alignment vertical="top"/>
    </xf>
    <xf numFmtId="0" fontId="62" fillId="7" borderId="1" xfId="1" applyFont="1" applyFill="1" applyBorder="1" applyAlignment="1">
      <alignment vertical="top"/>
    </xf>
    <xf numFmtId="0" fontId="43" fillId="29" borderId="1" xfId="1" applyFont="1" applyFill="1" applyBorder="1" applyAlignment="1">
      <alignment horizontal="left" vertical="top"/>
    </xf>
    <xf numFmtId="49" fontId="33" fillId="29" borderId="1" xfId="1" applyNumberFormat="1" applyFont="1" applyFill="1" applyBorder="1" applyAlignment="1">
      <alignment horizontal="center" vertical="top"/>
    </xf>
    <xf numFmtId="0" fontId="31" fillId="29" borderId="1" xfId="1" applyFill="1" applyBorder="1" applyAlignment="1">
      <alignment vertical="top"/>
    </xf>
    <xf numFmtId="0" fontId="34" fillId="29" borderId="1" xfId="1" applyFont="1" applyFill="1" applyBorder="1" applyAlignment="1">
      <alignment vertical="top"/>
    </xf>
    <xf numFmtId="0" fontId="35" fillId="29" borderId="1" xfId="1" applyFont="1" applyFill="1" applyBorder="1" applyAlignment="1">
      <alignment vertical="top"/>
    </xf>
    <xf numFmtId="0" fontId="36" fillId="29" borderId="1" xfId="1" applyFont="1" applyFill="1" applyBorder="1" applyAlignment="1">
      <alignment vertical="top"/>
    </xf>
    <xf numFmtId="0" fontId="13" fillId="7" borderId="1" xfId="0" applyFont="1" applyFill="1" applyBorder="1" applyAlignment="1">
      <alignment vertical="top"/>
    </xf>
    <xf numFmtId="0" fontId="43" fillId="46" borderId="1" xfId="1" applyFont="1" applyFill="1" applyBorder="1" applyAlignment="1">
      <alignment horizontal="left" vertical="top"/>
    </xf>
    <xf numFmtId="49" fontId="33" fillId="47" borderId="1" xfId="1" applyNumberFormat="1" applyFont="1" applyFill="1" applyBorder="1" applyAlignment="1">
      <alignment horizontal="center" vertical="top"/>
    </xf>
    <xf numFmtId="0" fontId="31" fillId="46" borderId="1" xfId="1" applyFill="1" applyBorder="1" applyAlignment="1">
      <alignment vertical="top"/>
    </xf>
    <xf numFmtId="0" fontId="34" fillId="46" borderId="1" xfId="1" applyFont="1" applyFill="1" applyBorder="1" applyAlignment="1">
      <alignment vertical="top"/>
    </xf>
    <xf numFmtId="0" fontId="35" fillId="46" borderId="1" xfId="1" applyFont="1" applyFill="1" applyBorder="1" applyAlignment="1">
      <alignment vertical="top"/>
    </xf>
    <xf numFmtId="0" fontId="36" fillId="46" borderId="1" xfId="1" applyFont="1" applyFill="1" applyBorder="1" applyAlignment="1">
      <alignment vertical="top"/>
    </xf>
    <xf numFmtId="0" fontId="0" fillId="46" borderId="1" xfId="0" applyFill="1" applyBorder="1" applyAlignment="1">
      <alignment vertical="top" wrapText="1"/>
    </xf>
    <xf numFmtId="0" fontId="0" fillId="46" borderId="1" xfId="0" applyFill="1" applyBorder="1" applyAlignment="1">
      <alignment vertical="top"/>
    </xf>
    <xf numFmtId="0" fontId="13" fillId="49" borderId="1" xfId="0" applyFont="1" applyFill="1" applyBorder="1" applyAlignment="1">
      <alignment vertical="top" wrapText="1"/>
    </xf>
    <xf numFmtId="0" fontId="5" fillId="2" borderId="1" xfId="0" applyFont="1" applyFill="1" applyBorder="1" applyAlignment="1">
      <alignment wrapText="1"/>
    </xf>
    <xf numFmtId="0" fontId="0" fillId="49" borderId="1" xfId="0" applyFill="1" applyBorder="1" applyAlignment="1">
      <alignment vertical="top" wrapText="1"/>
    </xf>
    <xf numFmtId="0" fontId="0" fillId="49" borderId="1" xfId="0" applyFill="1" applyBorder="1" applyAlignment="1">
      <alignment vertical="top"/>
    </xf>
    <xf numFmtId="0" fontId="0" fillId="49" borderId="1" xfId="0" applyFill="1" applyBorder="1" applyAlignment="1">
      <alignment wrapText="1"/>
    </xf>
    <xf numFmtId="0" fontId="31" fillId="49" borderId="1" xfId="1" applyFill="1" applyBorder="1" applyAlignment="1">
      <alignment vertical="top"/>
    </xf>
    <xf numFmtId="49" fontId="33" fillId="49" borderId="1" xfId="1" applyNumberFormat="1" applyFont="1" applyFill="1" applyBorder="1" applyAlignment="1">
      <alignment horizontal="center" vertical="top"/>
    </xf>
    <xf numFmtId="49" fontId="33" fillId="49" borderId="1" xfId="1" applyNumberFormat="1" applyFont="1" applyFill="1" applyBorder="1" applyAlignment="1">
      <alignment horizontal="center"/>
    </xf>
    <xf numFmtId="0" fontId="13" fillId="49" borderId="1" xfId="0" applyFont="1" applyFill="1" applyBorder="1" applyAlignment="1">
      <alignment vertical="top"/>
    </xf>
    <xf numFmtId="0" fontId="0" fillId="49" borderId="1" xfId="0" applyFill="1" applyBorder="1"/>
    <xf numFmtId="0" fontId="64" fillId="0" borderId="23" xfId="0" applyFont="1" applyBorder="1" applyAlignment="1">
      <alignment vertical="center" wrapText="1"/>
    </xf>
    <xf numFmtId="0" fontId="48" fillId="0" borderId="33" xfId="0" applyFont="1" applyBorder="1"/>
    <xf numFmtId="0" fontId="65" fillId="0" borderId="33" xfId="0" applyFont="1" applyBorder="1" applyAlignment="1">
      <alignment vertical="center"/>
    </xf>
    <xf numFmtId="0" fontId="51" fillId="0" borderId="0" xfId="0" applyFont="1" applyAlignment="1">
      <alignment horizontal="left" vertical="center" indent="4"/>
    </xf>
    <xf numFmtId="0" fontId="2" fillId="0" borderId="0" xfId="0" applyFont="1" applyAlignment="1">
      <alignment wrapText="1"/>
    </xf>
    <xf numFmtId="0" fontId="3" fillId="0" borderId="1" xfId="0" applyFont="1" applyBorder="1" applyAlignment="1">
      <alignment wrapText="1"/>
    </xf>
    <xf numFmtId="0" fontId="3" fillId="0" borderId="1" xfId="0" applyFont="1" applyBorder="1"/>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6" fillId="7" borderId="1" xfId="0" applyFont="1" applyFill="1" applyBorder="1" applyAlignment="1">
      <alignment vertical="top" wrapText="1"/>
    </xf>
    <xf numFmtId="0" fontId="66" fillId="7" borderId="1" xfId="0" applyFont="1" applyFill="1" applyBorder="1" applyAlignment="1">
      <alignment vertical="top" wrapText="1"/>
    </xf>
    <xf numFmtId="0" fontId="0" fillId="14" borderId="1" xfId="0" applyFill="1" applyBorder="1" applyAlignment="1">
      <alignment horizontal="left" vertical="top" wrapText="1"/>
    </xf>
    <xf numFmtId="0" fontId="0" fillId="0" borderId="28" xfId="0" applyBorder="1" applyAlignment="1">
      <alignment vertical="top" wrapText="1"/>
    </xf>
    <xf numFmtId="0" fontId="0" fillId="2" borderId="1" xfId="0" applyFill="1" applyBorder="1" applyAlignment="1">
      <alignment vertical="top" wrapText="1"/>
    </xf>
    <xf numFmtId="0" fontId="0" fillId="0" borderId="28" xfId="0" applyBorder="1"/>
    <xf numFmtId="0" fontId="0" fillId="2" borderId="21" xfId="0" applyFill="1" applyBorder="1" applyAlignment="1">
      <alignment horizontal="left" vertical="top" wrapText="1"/>
    </xf>
    <xf numFmtId="0" fontId="28" fillId="50" borderId="36" xfId="0" applyFont="1" applyFill="1" applyBorder="1" applyAlignment="1">
      <alignment horizontal="justify" vertical="center" wrapText="1"/>
    </xf>
    <xf numFmtId="0" fontId="28" fillId="50" borderId="37" xfId="0" applyFont="1" applyFill="1" applyBorder="1" applyAlignment="1">
      <alignment horizontal="justify" vertical="center" wrapText="1"/>
    </xf>
    <xf numFmtId="0" fontId="67" fillId="51" borderId="38" xfId="0" applyFont="1" applyFill="1" applyBorder="1" applyAlignment="1">
      <alignment horizontal="justify" vertical="center" wrapText="1"/>
    </xf>
    <xf numFmtId="0" fontId="29" fillId="51" borderId="39" xfId="0" applyFont="1" applyFill="1" applyBorder="1" applyAlignment="1">
      <alignment horizontal="justify" vertical="center" wrapText="1"/>
    </xf>
    <xf numFmtId="0" fontId="67" fillId="0" borderId="38" xfId="0" applyFont="1" applyBorder="1" applyAlignment="1">
      <alignment horizontal="justify" vertical="center" wrapText="1"/>
    </xf>
    <xf numFmtId="0" fontId="30" fillId="0" borderId="39" xfId="0" applyFont="1" applyBorder="1" applyAlignment="1">
      <alignment horizontal="justify" vertical="center" wrapText="1"/>
    </xf>
    <xf numFmtId="0" fontId="68" fillId="0" borderId="38" xfId="0" applyFont="1" applyBorder="1" applyAlignment="1">
      <alignment horizontal="justify" vertical="center" wrapText="1"/>
    </xf>
    <xf numFmtId="0" fontId="17" fillId="8" borderId="21" xfId="0" applyFont="1" applyFill="1" applyBorder="1" applyAlignment="1">
      <alignment horizontal="center" vertical="top" wrapText="1"/>
    </xf>
    <xf numFmtId="0" fontId="17" fillId="8" borderId="28" xfId="0" applyFont="1" applyFill="1" applyBorder="1" applyAlignment="1">
      <alignment horizontal="center" vertical="top" wrapText="1"/>
    </xf>
    <xf numFmtId="0" fontId="17" fillId="8" borderId="1" xfId="0" applyFont="1" applyFill="1" applyBorder="1" applyAlignment="1">
      <alignment horizontal="center" vertical="top" wrapText="1"/>
    </xf>
    <xf numFmtId="0" fontId="11" fillId="4" borderId="1" xfId="0" applyFont="1" applyFill="1" applyBorder="1" applyAlignment="1">
      <alignment horizontal="center" vertical="top"/>
    </xf>
    <xf numFmtId="0" fontId="11" fillId="4" borderId="1" xfId="0" applyFont="1" applyFill="1" applyBorder="1" applyAlignment="1">
      <alignment horizontal="left" vertical="top" wrapText="1"/>
    </xf>
    <xf numFmtId="0" fontId="11" fillId="9" borderId="1" xfId="0" applyFont="1" applyFill="1" applyBorder="1" applyAlignment="1">
      <alignment vertical="top" wrapText="1"/>
    </xf>
    <xf numFmtId="0" fontId="17" fillId="4" borderId="1" xfId="0" applyFont="1" applyFill="1" applyBorder="1" applyAlignment="1">
      <alignment horizontal="center" vertical="top"/>
    </xf>
    <xf numFmtId="0" fontId="17" fillId="4" borderId="1" xfId="0" applyFont="1" applyFill="1" applyBorder="1" applyAlignment="1">
      <alignment horizontal="left" vertical="top" wrapText="1"/>
    </xf>
    <xf numFmtId="0" fontId="17" fillId="9" borderId="1" xfId="0" applyFont="1" applyFill="1" applyBorder="1" applyAlignment="1">
      <alignment vertical="top" wrapText="1"/>
    </xf>
    <xf numFmtId="0" fontId="17" fillId="2" borderId="1" xfId="0" applyFont="1" applyFill="1" applyBorder="1" applyAlignment="1">
      <alignment vertical="top" wrapText="1"/>
    </xf>
    <xf numFmtId="0" fontId="56" fillId="4" borderId="1" xfId="0" applyFont="1" applyFill="1" applyBorder="1" applyAlignment="1">
      <alignment horizontal="center" vertical="top"/>
    </xf>
    <xf numFmtId="0" fontId="56" fillId="4" borderId="1" xfId="0" applyFont="1" applyFill="1" applyBorder="1" applyAlignment="1">
      <alignment horizontal="left" vertical="top" wrapText="1"/>
    </xf>
    <xf numFmtId="0" fontId="56" fillId="9" borderId="1" xfId="0" applyFont="1" applyFill="1" applyBorder="1" applyAlignment="1">
      <alignment vertical="top" wrapText="1"/>
    </xf>
    <xf numFmtId="0" fontId="56" fillId="2" borderId="1" xfId="0" applyFont="1" applyFill="1" applyBorder="1" applyAlignment="1">
      <alignment vertical="top" wrapText="1"/>
    </xf>
    <xf numFmtId="0" fontId="11" fillId="0" borderId="1" xfId="0" applyFont="1" applyBorder="1" applyAlignment="1">
      <alignment vertical="top"/>
    </xf>
    <xf numFmtId="0" fontId="11" fillId="49" borderId="1" xfId="0" applyFont="1" applyFill="1" applyBorder="1" applyAlignment="1">
      <alignment horizontal="left" vertical="top" wrapText="1"/>
    </xf>
    <xf numFmtId="0" fontId="11" fillId="0" borderId="1" xfId="0" applyFont="1" applyBorder="1"/>
    <xf numFmtId="0" fontId="11" fillId="49" borderId="1" xfId="0" applyFont="1" applyFill="1" applyBorder="1" applyAlignment="1">
      <alignment vertical="top" wrapText="1"/>
    </xf>
    <xf numFmtId="0" fontId="11" fillId="0" borderId="1" xfId="0" applyFont="1" applyBorder="1" applyAlignment="1">
      <alignment vertical="top" wrapText="1"/>
    </xf>
    <xf numFmtId="0" fontId="11" fillId="7" borderId="1" xfId="0" applyFont="1" applyFill="1" applyBorder="1" applyAlignment="1">
      <alignment horizontal="center" vertical="top"/>
    </xf>
    <xf numFmtId="0" fontId="11" fillId="7" borderId="1" xfId="0" applyFont="1" applyFill="1" applyBorder="1" applyAlignment="1">
      <alignment horizontal="left" vertical="top" wrapText="1"/>
    </xf>
    <xf numFmtId="0" fontId="56" fillId="7" borderId="1" xfId="0" applyFont="1" applyFill="1" applyBorder="1" applyAlignment="1">
      <alignment horizontal="center" vertical="top"/>
    </xf>
    <xf numFmtId="0" fontId="69" fillId="49" borderId="1" xfId="0" applyFont="1" applyFill="1" applyBorder="1" applyAlignment="1">
      <alignment vertical="top" wrapText="1"/>
    </xf>
    <xf numFmtId="0" fontId="69" fillId="7" borderId="1" xfId="0" applyFont="1" applyFill="1" applyBorder="1" applyAlignment="1">
      <alignment vertical="top" wrapText="1"/>
    </xf>
    <xf numFmtId="0" fontId="19" fillId="7" borderId="1" xfId="0" applyFont="1" applyFill="1" applyBorder="1" applyAlignment="1">
      <alignment horizontal="left" vertical="top" wrapText="1"/>
    </xf>
    <xf numFmtId="0" fontId="11" fillId="4" borderId="14" xfId="0" applyFont="1" applyFill="1" applyBorder="1" applyAlignment="1">
      <alignment vertical="top" wrapText="1"/>
    </xf>
    <xf numFmtId="0" fontId="19" fillId="42" borderId="1" xfId="0" applyFont="1" applyFill="1" applyBorder="1" applyAlignment="1">
      <alignment horizontal="left" vertical="top" wrapText="1"/>
    </xf>
    <xf numFmtId="0" fontId="19" fillId="27" borderId="1" xfId="0" applyFont="1" applyFill="1" applyBorder="1" applyAlignment="1">
      <alignment horizontal="left" vertical="center" wrapText="1"/>
    </xf>
    <xf numFmtId="0" fontId="11" fillId="14" borderId="1" xfId="0" applyFont="1" applyFill="1" applyBorder="1"/>
    <xf numFmtId="0" fontId="0" fillId="4" borderId="1" xfId="0" applyFill="1" applyBorder="1" applyAlignment="1">
      <alignment horizontal="left"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63" fillId="0" borderId="10" xfId="0" applyFont="1" applyBorder="1" applyAlignment="1">
      <alignment horizontal="left" vertical="center" wrapText="1"/>
    </xf>
    <xf numFmtId="0" fontId="63" fillId="0" borderId="15" xfId="0" applyFont="1" applyBorder="1" applyAlignment="1">
      <alignment horizontal="left" vertical="center" wrapText="1"/>
    </xf>
    <xf numFmtId="0" fontId="0" fillId="4" borderId="21" xfId="0" applyFill="1" applyBorder="1" applyAlignment="1">
      <alignment horizontal="center" vertical="center"/>
    </xf>
    <xf numFmtId="0" fontId="0" fillId="4" borderId="21" xfId="0" applyFill="1" applyBorder="1" applyAlignment="1">
      <alignment horizontal="left" vertical="center" wrapText="1"/>
    </xf>
    <xf numFmtId="0" fontId="0" fillId="0" borderId="1" xfId="0" applyBorder="1" applyAlignment="1">
      <alignment horizontal="center" vertical="center"/>
    </xf>
    <xf numFmtId="0" fontId="0" fillId="7" borderId="22" xfId="0" applyFill="1" applyBorder="1" applyAlignment="1">
      <alignment horizontal="left" vertical="center" wrapText="1"/>
    </xf>
    <xf numFmtId="0" fontId="19" fillId="14" borderId="1" xfId="0" applyFont="1" applyFill="1" applyBorder="1" applyAlignment="1">
      <alignment horizontal="left" vertical="center" wrapText="1"/>
    </xf>
    <xf numFmtId="0" fontId="11" fillId="42" borderId="1" xfId="0" applyFont="1" applyFill="1" applyBorder="1" applyAlignment="1">
      <alignment vertical="top" wrapText="1"/>
    </xf>
    <xf numFmtId="0" fontId="0" fillId="42" borderId="1" xfId="0" applyFill="1" applyBorder="1"/>
    <xf numFmtId="0" fontId="0" fillId="42" borderId="1" xfId="0" applyFill="1" applyBorder="1" applyAlignment="1">
      <alignment vertical="top"/>
    </xf>
    <xf numFmtId="0" fontId="11" fillId="14" borderId="1" xfId="0" applyFont="1" applyFill="1" applyBorder="1" applyAlignment="1">
      <alignment vertical="top" wrapText="1"/>
    </xf>
    <xf numFmtId="0" fontId="11" fillId="9" borderId="1" xfId="0" applyFont="1" applyFill="1" applyBorder="1" applyAlignment="1">
      <alignment vertical="center" wrapText="1"/>
    </xf>
    <xf numFmtId="0" fontId="11" fillId="9" borderId="1" xfId="0" applyFont="1" applyFill="1" applyBorder="1"/>
    <xf numFmtId="0" fontId="0" fillId="2" borderId="1" xfId="0" applyFill="1" applyBorder="1" applyAlignment="1">
      <alignment vertical="top"/>
    </xf>
    <xf numFmtId="0" fontId="0" fillId="52" borderId="1" xfId="0" applyFill="1" applyBorder="1"/>
    <xf numFmtId="0" fontId="0" fillId="52" borderId="1" xfId="0" applyFill="1" applyBorder="1" applyAlignment="1">
      <alignment vertical="top"/>
    </xf>
    <xf numFmtId="0" fontId="11" fillId="52" borderId="1" xfId="0" applyFont="1" applyFill="1" applyBorder="1" applyAlignment="1">
      <alignment vertical="top" wrapText="1"/>
    </xf>
    <xf numFmtId="0" fontId="11" fillId="52" borderId="1" xfId="0" applyFont="1" applyFill="1" applyBorder="1" applyAlignment="1">
      <alignment wrapText="1"/>
    </xf>
    <xf numFmtId="0" fontId="11" fillId="52" borderId="1" xfId="0" applyFont="1" applyFill="1" applyBorder="1"/>
    <xf numFmtId="0" fontId="0" fillId="42" borderId="1" xfId="0" applyFill="1" applyBorder="1" applyAlignment="1">
      <alignment horizontal="center" vertical="center"/>
    </xf>
    <xf numFmtId="0" fontId="63" fillId="42" borderId="1" xfId="0" applyFont="1" applyFill="1" applyBorder="1" applyAlignment="1">
      <alignment horizontal="left" vertical="center" wrapText="1"/>
    </xf>
    <xf numFmtId="0" fontId="11" fillId="46" borderId="21" xfId="0" applyFont="1" applyFill="1" applyBorder="1" applyAlignment="1">
      <alignment horizontal="left" vertical="top"/>
    </xf>
    <xf numFmtId="0" fontId="11" fillId="38" borderId="21" xfId="0" applyFont="1" applyFill="1" applyBorder="1" applyAlignment="1">
      <alignment horizontal="left" vertical="top"/>
    </xf>
    <xf numFmtId="0" fontId="11" fillId="38" borderId="1" xfId="0" applyFont="1" applyFill="1" applyBorder="1" applyAlignment="1">
      <alignment horizontal="left" vertical="top"/>
    </xf>
    <xf numFmtId="0" fontId="0" fillId="42" borderId="1" xfId="0" applyFill="1" applyBorder="1" applyAlignment="1">
      <alignment wrapText="1"/>
    </xf>
    <xf numFmtId="0" fontId="3" fillId="0" borderId="1" xfId="0" applyFont="1" applyBorder="1" applyAlignment="1">
      <alignment horizontal="left" vertical="top" wrapText="1"/>
    </xf>
    <xf numFmtId="0" fontId="11" fillId="0" borderId="1" xfId="0" applyFont="1" applyBorder="1" applyAlignment="1">
      <alignment vertical="center" wrapText="1"/>
    </xf>
    <xf numFmtId="0" fontId="5" fillId="54" borderId="1" xfId="0" applyFont="1" applyFill="1" applyBorder="1" applyAlignment="1">
      <alignment vertical="center" wrapText="1"/>
    </xf>
    <xf numFmtId="0" fontId="14" fillId="0" borderId="1" xfId="0" applyFont="1" applyBorder="1" applyAlignment="1">
      <alignment horizontal="justify" vertical="center"/>
    </xf>
    <xf numFmtId="0" fontId="0" fillId="0" borderId="1" xfId="0" applyBorder="1" applyAlignment="1">
      <alignment horizontal="justify" vertical="center" wrapText="1"/>
    </xf>
    <xf numFmtId="0" fontId="70" fillId="0" borderId="1" xfId="0" applyFont="1" applyBorder="1" applyAlignment="1">
      <alignment vertical="center" wrapText="1"/>
    </xf>
    <xf numFmtId="0" fontId="70"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0" fontId="6" fillId="8" borderId="1" xfId="0" applyFont="1" applyFill="1" applyBorder="1" applyAlignment="1">
      <alignment horizontal="justify" vertical="center" wrapText="1"/>
    </xf>
    <xf numFmtId="0" fontId="3" fillId="6"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70" fillId="0" borderId="1" xfId="0" applyFont="1" applyBorder="1" applyAlignment="1">
      <alignment horizontal="justify" vertical="center" wrapText="1"/>
    </xf>
    <xf numFmtId="0" fontId="60"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8" fillId="55" borderId="1" xfId="0" applyFont="1" applyFill="1" applyBorder="1" applyAlignment="1">
      <alignment horizontal="justify" vertical="center" wrapText="1"/>
    </xf>
    <xf numFmtId="0" fontId="3" fillId="55" borderId="1" xfId="0" applyFont="1" applyFill="1" applyBorder="1" applyAlignment="1">
      <alignment horizontal="justify" vertical="center" wrapText="1"/>
    </xf>
    <xf numFmtId="0" fontId="0" fillId="55" borderId="1" xfId="0" applyFill="1" applyBorder="1" applyAlignment="1">
      <alignment horizontal="justify" vertical="top" wrapText="1"/>
    </xf>
    <xf numFmtId="0" fontId="0" fillId="55" borderId="1" xfId="0" applyFill="1" applyBorder="1"/>
    <xf numFmtId="0" fontId="0" fillId="55" borderId="1" xfId="0" applyFill="1" applyBorder="1" applyAlignment="1">
      <alignment vertical="top"/>
    </xf>
    <xf numFmtId="0" fontId="13" fillId="55" borderId="1" xfId="0" applyFont="1" applyFill="1" applyBorder="1"/>
    <xf numFmtId="0" fontId="10" fillId="55" borderId="1" xfId="0" applyFont="1" applyFill="1" applyBorder="1" applyAlignment="1">
      <alignment horizontal="justify" vertical="center" wrapText="1"/>
    </xf>
    <xf numFmtId="0" fontId="13" fillId="55" borderId="1" xfId="0" applyFont="1" applyFill="1" applyBorder="1" applyAlignment="1">
      <alignment vertical="top" wrapText="1"/>
    </xf>
    <xf numFmtId="0" fontId="0" fillId="55" borderId="1" xfId="0" applyFill="1" applyBorder="1" applyAlignment="1">
      <alignment vertical="top" wrapText="1"/>
    </xf>
    <xf numFmtId="0" fontId="13" fillId="55" borderId="1" xfId="0" applyFont="1" applyFill="1" applyBorder="1" applyAlignment="1">
      <alignment vertical="top"/>
    </xf>
    <xf numFmtId="0" fontId="0" fillId="0" borderId="12" xfId="0" applyBorder="1"/>
    <xf numFmtId="0" fontId="0" fillId="0" borderId="14" xfId="0" applyBorder="1"/>
    <xf numFmtId="0" fontId="0" fillId="42" borderId="1" xfId="0" applyFill="1" applyBorder="1" applyAlignment="1">
      <alignment vertical="top" wrapText="1"/>
    </xf>
    <xf numFmtId="0" fontId="72" fillId="0" borderId="1" xfId="0" applyFont="1" applyBorder="1" applyAlignment="1">
      <alignment horizontal="center" vertical="center" wrapText="1"/>
    </xf>
    <xf numFmtId="0" fontId="17" fillId="42" borderId="1" xfId="0" applyFont="1" applyFill="1" applyBorder="1" applyAlignment="1">
      <alignment horizontal="center" vertical="center"/>
    </xf>
    <xf numFmtId="0" fontId="19" fillId="14" borderId="1" xfId="0" applyFont="1" applyFill="1" applyBorder="1" applyAlignment="1">
      <alignment horizontal="justify" vertical="center"/>
    </xf>
    <xf numFmtId="0" fontId="0" fillId="42" borderId="1" xfId="0" applyFill="1" applyBorder="1" applyAlignment="1">
      <alignment horizontal="left" vertical="top" wrapText="1"/>
    </xf>
    <xf numFmtId="0" fontId="19" fillId="42" borderId="1" xfId="0" applyFont="1" applyFill="1" applyBorder="1" applyAlignment="1">
      <alignment horizontal="justify" vertical="center"/>
    </xf>
    <xf numFmtId="0" fontId="17" fillId="52" borderId="1" xfId="0" applyFont="1" applyFill="1" applyBorder="1" applyAlignment="1">
      <alignment horizontal="center" vertical="center"/>
    </xf>
    <xf numFmtId="0" fontId="19" fillId="52" borderId="1" xfId="0" applyFont="1" applyFill="1" applyBorder="1" applyAlignment="1">
      <alignment horizontal="justify" vertical="center"/>
    </xf>
    <xf numFmtId="0" fontId="11" fillId="52" borderId="1" xfId="0" applyFont="1" applyFill="1" applyBorder="1" applyAlignment="1">
      <alignment vertical="center" wrapText="1"/>
    </xf>
    <xf numFmtId="0" fontId="17" fillId="2" borderId="1" xfId="0" applyFont="1" applyFill="1" applyBorder="1" applyAlignment="1">
      <alignment horizontal="center" vertical="top"/>
    </xf>
    <xf numFmtId="0" fontId="5" fillId="53" borderId="1" xfId="0" applyFont="1" applyFill="1" applyBorder="1" applyAlignment="1">
      <alignment vertical="center" wrapText="1"/>
    </xf>
    <xf numFmtId="0" fontId="5" fillId="53" borderId="1" xfId="0" applyFont="1" applyFill="1" applyBorder="1" applyAlignment="1">
      <alignment vertical="center"/>
    </xf>
    <xf numFmtId="0" fontId="0" fillId="2" borderId="21" xfId="0" applyFill="1" applyBorder="1" applyAlignment="1">
      <alignment vertical="top" wrapText="1"/>
    </xf>
    <xf numFmtId="0" fontId="0" fillId="2" borderId="28" xfId="0" applyFill="1" applyBorder="1" applyAlignment="1">
      <alignment vertical="top" wrapText="1"/>
    </xf>
    <xf numFmtId="0" fontId="11" fillId="42" borderId="1" xfId="0" applyFont="1" applyFill="1" applyBorder="1" applyAlignment="1">
      <alignment horizontal="left" vertical="center" wrapText="1"/>
    </xf>
    <xf numFmtId="0" fontId="11" fillId="0" borderId="3" xfId="0" applyFont="1" applyBorder="1" applyAlignment="1">
      <alignment vertical="center" wrapText="1"/>
    </xf>
    <xf numFmtId="0" fontId="11" fillId="0" borderId="5" xfId="0" applyFont="1" applyBorder="1" applyAlignment="1">
      <alignment vertical="center" wrapText="1"/>
    </xf>
    <xf numFmtId="0" fontId="63" fillId="0" borderId="10" xfId="0" applyFont="1" applyBorder="1" applyAlignment="1">
      <alignment horizontal="left" vertical="center" wrapText="1"/>
    </xf>
    <xf numFmtId="0" fontId="63" fillId="0" borderId="15" xfId="0" applyFont="1" applyBorder="1" applyAlignment="1">
      <alignment horizontal="left" vertical="center" wrapText="1"/>
    </xf>
    <xf numFmtId="0" fontId="2" fillId="52" borderId="1" xfId="0" applyFont="1" applyFill="1"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quotePrefix="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24" fillId="4" borderId="0" xfId="0" applyFont="1" applyFill="1" applyAlignment="1">
      <alignment horizontal="center" vertical="center"/>
    </xf>
    <xf numFmtId="0" fontId="26" fillId="0" borderId="1" xfId="0" applyFont="1" applyBorder="1" applyAlignment="1">
      <alignment horizontal="center" vertical="center" textRotation="90"/>
    </xf>
    <xf numFmtId="0" fontId="26" fillId="0" borderId="12" xfId="0" applyFont="1" applyBorder="1" applyAlignment="1">
      <alignment horizontal="center"/>
    </xf>
    <xf numFmtId="0" fontId="26" fillId="0" borderId="13" xfId="0" applyFont="1" applyBorder="1" applyAlignment="1">
      <alignment horizontal="center"/>
    </xf>
    <xf numFmtId="0" fontId="26" fillId="0" borderId="14" xfId="0" applyFont="1" applyBorder="1" applyAlignment="1">
      <alignment horizontal="center"/>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6" fillId="0" borderId="29" xfId="0" applyFont="1" applyBorder="1" applyAlignment="1">
      <alignment vertical="center" wrapText="1"/>
    </xf>
    <xf numFmtId="0" fontId="6" fillId="0" borderId="30" xfId="0" applyFont="1" applyBorder="1" applyAlignment="1">
      <alignment vertical="center" wrapText="1"/>
    </xf>
    <xf numFmtId="0" fontId="6" fillId="0" borderId="34" xfId="0" applyFont="1" applyBorder="1" applyAlignment="1">
      <alignment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left" vertical="center" wrapText="1"/>
    </xf>
    <xf numFmtId="0" fontId="6" fillId="0" borderId="30" xfId="0" applyFont="1" applyBorder="1" applyAlignment="1">
      <alignment horizontal="left" vertical="center" wrapText="1"/>
    </xf>
    <xf numFmtId="0" fontId="6" fillId="0" borderId="34" xfId="0" applyFont="1" applyBorder="1" applyAlignment="1">
      <alignment horizontal="left" vertical="center" wrapText="1"/>
    </xf>
    <xf numFmtId="0" fontId="6" fillId="0" borderId="23"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29" xfId="0" applyFont="1" applyBorder="1" applyAlignment="1">
      <alignment horizontal="left" vertical="center" wrapText="1"/>
    </xf>
    <xf numFmtId="0" fontId="6" fillId="0" borderId="31" xfId="0" applyFont="1" applyBorder="1" applyAlignment="1">
      <alignment horizontal="left" vertical="center" wrapText="1"/>
    </xf>
    <xf numFmtId="0" fontId="3" fillId="6" borderId="7" xfId="0" applyFont="1" applyFill="1" applyBorder="1" applyAlignment="1">
      <alignment horizontal="center" vertical="center" textRotation="90"/>
    </xf>
    <xf numFmtId="0" fontId="17" fillId="6" borderId="7" xfId="0" applyFont="1" applyFill="1" applyBorder="1" applyAlignment="1">
      <alignment horizontal="center" vertical="top" textRotation="90"/>
    </xf>
    <xf numFmtId="0" fontId="3" fillId="12" borderId="23" xfId="0" applyFont="1" applyFill="1" applyBorder="1" applyAlignment="1">
      <alignment horizontal="center" vertical="center" textRotation="90"/>
    </xf>
    <xf numFmtId="0" fontId="3" fillId="12" borderId="25" xfId="0" applyFont="1" applyFill="1" applyBorder="1" applyAlignment="1">
      <alignment horizontal="center" vertical="center" textRotation="90"/>
    </xf>
    <xf numFmtId="0" fontId="3" fillId="12" borderId="26" xfId="0" applyFont="1" applyFill="1" applyBorder="1" applyAlignment="1">
      <alignment horizontal="center" vertical="center" textRotation="90"/>
    </xf>
    <xf numFmtId="0" fontId="3" fillId="13" borderId="7" xfId="0" applyFont="1" applyFill="1" applyBorder="1" applyAlignment="1">
      <alignment horizontal="center" vertical="center" textRotation="90"/>
    </xf>
    <xf numFmtId="0" fontId="3" fillId="10" borderId="7" xfId="0" applyFont="1" applyFill="1" applyBorder="1" applyAlignment="1">
      <alignment horizontal="center" vertical="center" textRotation="90"/>
    </xf>
    <xf numFmtId="0" fontId="17" fillId="10" borderId="7" xfId="0" applyFont="1" applyFill="1" applyBorder="1" applyAlignment="1">
      <alignment horizontal="center" vertical="top" textRotation="90"/>
    </xf>
    <xf numFmtId="0" fontId="3" fillId="5" borderId="7" xfId="0" applyFont="1" applyFill="1" applyBorder="1" applyAlignment="1">
      <alignment horizontal="center" vertical="center" textRotation="90"/>
    </xf>
    <xf numFmtId="0" fontId="3" fillId="6" borderId="7" xfId="0" applyFont="1" applyFill="1" applyBorder="1" applyAlignment="1">
      <alignment horizontal="center" vertical="center" textRotation="90" wrapText="1"/>
    </xf>
    <xf numFmtId="0" fontId="17" fillId="6" borderId="0" xfId="0" applyFont="1" applyFill="1" applyAlignment="1">
      <alignment horizontal="center" vertical="top" textRotation="90" wrapText="1"/>
    </xf>
    <xf numFmtId="0" fontId="17" fillId="11" borderId="7" xfId="0" applyFont="1" applyFill="1" applyBorder="1" applyAlignment="1">
      <alignment horizontal="center" vertical="top" textRotation="90" wrapText="1"/>
    </xf>
    <xf numFmtId="0" fontId="6" fillId="3" borderId="4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0" fillId="2" borderId="1" xfId="0" applyFill="1" applyBorder="1" applyAlignment="1">
      <alignment horizontal="center" vertical="top" wrapText="1"/>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applyAlignment="1">
      <alignment horizontal="left" vertical="top" wrapText="1"/>
    </xf>
    <xf numFmtId="0" fontId="5"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14" borderId="21" xfId="0" applyFill="1" applyBorder="1" applyAlignment="1">
      <alignment horizontal="left" vertical="top" wrapText="1"/>
    </xf>
    <xf numFmtId="0" fontId="0" fillId="14" borderId="22" xfId="0" applyFill="1" applyBorder="1" applyAlignment="1">
      <alignment horizontal="left" vertical="top" wrapText="1"/>
    </xf>
    <xf numFmtId="0" fontId="0" fillId="2" borderId="21" xfId="0" applyFill="1" applyBorder="1" applyAlignment="1">
      <alignment horizontal="left" vertical="top" wrapText="1"/>
    </xf>
    <xf numFmtId="0" fontId="0" fillId="2" borderId="28" xfId="0" applyFill="1" applyBorder="1" applyAlignment="1">
      <alignment horizontal="left" vertical="top" wrapText="1"/>
    </xf>
    <xf numFmtId="0" fontId="0" fillId="2" borderId="22" xfId="0" applyFill="1" applyBorder="1" applyAlignment="1">
      <alignment horizontal="left" vertical="top" wrapText="1"/>
    </xf>
    <xf numFmtId="0" fontId="5" fillId="14" borderId="21" xfId="0" applyFont="1" applyFill="1" applyBorder="1" applyAlignment="1">
      <alignment horizontal="left" vertical="top" wrapText="1"/>
    </xf>
    <xf numFmtId="0" fontId="5" fillId="14" borderId="28" xfId="0" applyFont="1" applyFill="1" applyBorder="1" applyAlignment="1">
      <alignment horizontal="left" vertical="top" wrapText="1"/>
    </xf>
    <xf numFmtId="0" fontId="0" fillId="14" borderId="28" xfId="0" applyFill="1" applyBorder="1" applyAlignment="1">
      <alignment horizontal="left" vertical="top"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0" fillId="0" borderId="11" xfId="0" applyBorder="1" applyAlignment="1">
      <alignment horizontal="left" vertical="top" wrapText="1"/>
    </xf>
    <xf numFmtId="0" fontId="0" fillId="0" borderId="1" xfId="0" applyBorder="1" applyAlignment="1">
      <alignment horizontal="left" vertical="top" wrapText="1"/>
    </xf>
    <xf numFmtId="0" fontId="0" fillId="0" borderId="21" xfId="0" applyBorder="1" applyAlignment="1">
      <alignment horizontal="left" vertical="top"/>
    </xf>
    <xf numFmtId="0" fontId="0" fillId="0" borderId="28" xfId="0" applyBorder="1" applyAlignment="1">
      <alignment horizontal="left" vertical="top"/>
    </xf>
    <xf numFmtId="0" fontId="0" fillId="0" borderId="21" xfId="0" applyBorder="1" applyAlignment="1">
      <alignment horizontal="center" vertical="top"/>
    </xf>
    <xf numFmtId="0" fontId="0" fillId="0" borderId="28" xfId="0" applyBorder="1" applyAlignment="1">
      <alignment horizontal="center" vertical="top"/>
    </xf>
    <xf numFmtId="0" fontId="0" fillId="0" borderId="21" xfId="0" applyBorder="1" applyAlignment="1">
      <alignment horizontal="left" vertical="top" wrapText="1"/>
    </xf>
    <xf numFmtId="0" fontId="0" fillId="0" borderId="28" xfId="0" applyBorder="1" applyAlignment="1">
      <alignment horizontal="left" vertical="top" wrapText="1"/>
    </xf>
    <xf numFmtId="0" fontId="3" fillId="14" borderId="21" xfId="0" applyFont="1" applyFill="1" applyBorder="1" applyAlignment="1">
      <alignment horizontal="center" vertical="center" textRotation="90"/>
    </xf>
    <xf numFmtId="0" fontId="3" fillId="14" borderId="28" xfId="0" applyFont="1" applyFill="1" applyBorder="1" applyAlignment="1">
      <alignment horizontal="center" vertical="center" textRotation="90"/>
    </xf>
    <xf numFmtId="0" fontId="5" fillId="14" borderId="21" xfId="0" applyFont="1" applyFill="1" applyBorder="1" applyAlignment="1">
      <alignment horizontal="left" vertical="center" wrapText="1"/>
    </xf>
    <xf numFmtId="0" fontId="5" fillId="14" borderId="28" xfId="0" applyFont="1" applyFill="1" applyBorder="1" applyAlignment="1">
      <alignment horizontal="left" vertical="center" wrapText="1"/>
    </xf>
    <xf numFmtId="0" fontId="5" fillId="14" borderId="21" xfId="0" applyFont="1" applyFill="1" applyBorder="1" applyAlignment="1">
      <alignment horizontal="center" vertical="center" wrapText="1"/>
    </xf>
    <xf numFmtId="0" fontId="5" fillId="14" borderId="28" xfId="0" applyFont="1" applyFill="1" applyBorder="1" applyAlignment="1">
      <alignment horizontal="center" vertical="center" wrapText="1"/>
    </xf>
    <xf numFmtId="0" fontId="3" fillId="2" borderId="1" xfId="0" applyFont="1" applyFill="1" applyBorder="1" applyAlignment="1">
      <alignment horizontal="center" vertical="center" textRotation="90"/>
    </xf>
    <xf numFmtId="0" fontId="5" fillId="14" borderId="22" xfId="0" applyFont="1" applyFill="1" applyBorder="1" applyAlignment="1">
      <alignment horizontal="center" vertical="center" wrapText="1"/>
    </xf>
    <xf numFmtId="0" fontId="0" fillId="0" borderId="1" xfId="0" applyBorder="1" applyAlignment="1">
      <alignment horizontal="left" vertical="top"/>
    </xf>
    <xf numFmtId="0" fontId="63" fillId="0" borderId="10" xfId="0" applyFont="1" applyBorder="1" applyAlignment="1">
      <alignment horizontal="left" vertical="center" wrapText="1"/>
    </xf>
    <xf numFmtId="0" fontId="63" fillId="0" borderId="15" xfId="0" applyFont="1" applyBorder="1" applyAlignment="1">
      <alignment horizontal="left" vertical="center" wrapText="1"/>
    </xf>
    <xf numFmtId="0" fontId="0" fillId="42" borderId="1" xfId="0" applyFill="1" applyBorder="1" applyAlignment="1">
      <alignment horizontal="left" vertical="center" wrapText="1"/>
    </xf>
    <xf numFmtId="0" fontId="63" fillId="0" borderId="11" xfId="0" applyFont="1" applyBorder="1" applyAlignment="1">
      <alignment horizontal="left" vertical="center" wrapText="1"/>
    </xf>
    <xf numFmtId="0" fontId="46" fillId="0" borderId="1" xfId="0" applyFont="1" applyBorder="1" applyAlignment="1">
      <alignment vertical="top" wrapText="1"/>
    </xf>
    <xf numFmtId="0" fontId="17" fillId="0" borderId="21" xfId="0" applyFont="1" applyBorder="1" applyAlignment="1">
      <alignment horizontal="center" vertical="center"/>
    </xf>
    <xf numFmtId="0" fontId="17" fillId="0" borderId="28" xfId="0" applyFont="1" applyBorder="1" applyAlignment="1">
      <alignment horizontal="center" vertical="center"/>
    </xf>
    <xf numFmtId="0" fontId="17" fillId="0" borderId="22" xfId="0" applyFont="1" applyBorder="1" applyAlignment="1">
      <alignment horizontal="center" vertical="center"/>
    </xf>
    <xf numFmtId="0" fontId="11" fillId="0" borderId="2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2" xfId="0" applyFont="1" applyBorder="1" applyAlignment="1">
      <alignment horizontal="center" vertical="center" wrapText="1"/>
    </xf>
    <xf numFmtId="0" fontId="0" fillId="0" borderId="21" xfId="0" applyBorder="1" applyAlignment="1">
      <alignment horizontal="center" vertical="center"/>
    </xf>
    <xf numFmtId="0" fontId="0" fillId="0" borderId="28" xfId="0" applyBorder="1" applyAlignment="1">
      <alignment horizontal="center" vertical="center"/>
    </xf>
    <xf numFmtId="0" fontId="0" fillId="0" borderId="22" xfId="0" applyBorder="1" applyAlignment="1">
      <alignment horizontal="center" vertical="center"/>
    </xf>
    <xf numFmtId="0" fontId="63" fillId="0" borderId="10" xfId="0" applyFont="1" applyBorder="1" applyAlignment="1">
      <alignment horizontal="center" vertical="center" wrapText="1"/>
    </xf>
    <xf numFmtId="0" fontId="63" fillId="0" borderId="11" xfId="0" applyFont="1" applyBorder="1" applyAlignment="1">
      <alignment horizontal="center" vertical="center" wrapText="1"/>
    </xf>
    <xf numFmtId="0" fontId="63" fillId="0" borderId="15" xfId="0" applyFont="1" applyBorder="1" applyAlignment="1">
      <alignment horizontal="center" vertical="center" wrapText="1"/>
    </xf>
    <xf numFmtId="0" fontId="45" fillId="0" borderId="21" xfId="0" applyFont="1" applyBorder="1" applyAlignment="1">
      <alignment horizontal="center" vertical="center"/>
    </xf>
    <xf numFmtId="0" fontId="45" fillId="0" borderId="28" xfId="0" applyFont="1" applyBorder="1" applyAlignment="1">
      <alignment horizontal="center" vertical="center"/>
    </xf>
    <xf numFmtId="0" fontId="45" fillId="0" borderId="22" xfId="0" applyFont="1" applyBorder="1" applyAlignment="1">
      <alignment horizontal="center" vertical="center"/>
    </xf>
    <xf numFmtId="0" fontId="46" fillId="0" borderId="21" xfId="0" applyFont="1" applyBorder="1" applyAlignment="1">
      <alignment horizontal="center" vertical="center"/>
    </xf>
    <xf numFmtId="0" fontId="46" fillId="0" borderId="28" xfId="0" applyFont="1" applyBorder="1" applyAlignment="1">
      <alignment horizontal="center" vertical="center"/>
    </xf>
    <xf numFmtId="0" fontId="46" fillId="0" borderId="22" xfId="0" applyFont="1" applyBorder="1" applyAlignment="1">
      <alignment horizontal="center" vertical="center"/>
    </xf>
    <xf numFmtId="0" fontId="0" fillId="9" borderId="21" xfId="0" applyFill="1" applyBorder="1" applyAlignment="1">
      <alignment horizontal="center" vertical="center" wrapText="1"/>
    </xf>
    <xf numFmtId="0" fontId="0" fillId="9" borderId="22" xfId="0" applyFill="1" applyBorder="1" applyAlignment="1">
      <alignment horizontal="center" vertical="center" wrapText="1"/>
    </xf>
    <xf numFmtId="0" fontId="46" fillId="0" borderId="10" xfId="0" applyFont="1" applyBorder="1" applyAlignment="1">
      <alignment horizontal="left" vertical="center" wrapText="1"/>
    </xf>
    <xf numFmtId="0" fontId="46" fillId="0" borderId="11" xfId="0" applyFont="1" applyBorder="1" applyAlignment="1">
      <alignment horizontal="left" vertical="center" wrapText="1"/>
    </xf>
    <xf numFmtId="0" fontId="46" fillId="0" borderId="15" xfId="0" applyFont="1" applyBorder="1" applyAlignment="1">
      <alignment horizontal="left" vertical="center" wrapText="1"/>
    </xf>
    <xf numFmtId="0" fontId="45" fillId="9" borderId="21" xfId="0" applyFont="1" applyFill="1" applyBorder="1" applyAlignment="1">
      <alignment horizontal="center" vertical="center" wrapText="1"/>
    </xf>
    <xf numFmtId="0" fontId="45" fillId="9" borderId="28" xfId="0" applyFont="1" applyFill="1" applyBorder="1" applyAlignment="1">
      <alignment horizontal="center" vertical="center" wrapText="1"/>
    </xf>
    <xf numFmtId="0" fontId="45" fillId="9" borderId="22"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28" xfId="0" applyBorder="1" applyAlignment="1">
      <alignment horizontal="center" vertical="center" wrapText="1"/>
    </xf>
    <xf numFmtId="0" fontId="0" fillId="0" borderId="22" xfId="0" applyBorder="1" applyAlignment="1">
      <alignment horizontal="center" vertical="center" wrapText="1"/>
    </xf>
    <xf numFmtId="0" fontId="17" fillId="0" borderId="21" xfId="0" applyFont="1" applyBorder="1" applyAlignment="1">
      <alignment horizontal="center"/>
    </xf>
    <xf numFmtId="0" fontId="17" fillId="0" borderId="28" xfId="0" applyFont="1" applyBorder="1" applyAlignment="1">
      <alignment horizontal="center"/>
    </xf>
    <xf numFmtId="0" fontId="17" fillId="0" borderId="22" xfId="0" applyFont="1" applyBorder="1" applyAlignment="1">
      <alignment horizontal="center"/>
    </xf>
    <xf numFmtId="0" fontId="0" fillId="9" borderId="28" xfId="0" applyFill="1" applyBorder="1" applyAlignment="1">
      <alignment horizontal="center" vertical="center" wrapText="1"/>
    </xf>
    <xf numFmtId="0" fontId="0" fillId="42" borderId="21" xfId="0" applyFill="1" applyBorder="1" applyAlignment="1">
      <alignment horizontal="left" vertical="top" wrapText="1"/>
    </xf>
    <xf numFmtId="0" fontId="0" fillId="42" borderId="22" xfId="0" applyFill="1" applyBorder="1" applyAlignment="1">
      <alignment horizontal="left" vertical="top" wrapText="1"/>
    </xf>
    <xf numFmtId="0" fontId="0" fillId="0" borderId="21" xfId="0" applyBorder="1" applyAlignment="1">
      <alignment horizontal="center"/>
    </xf>
    <xf numFmtId="0" fontId="0" fillId="0" borderId="28" xfId="0" applyBorder="1" applyAlignment="1">
      <alignment horizontal="center"/>
    </xf>
    <xf numFmtId="0" fontId="0" fillId="0" borderId="22" xfId="0" applyBorder="1" applyAlignment="1">
      <alignment horizontal="center"/>
    </xf>
    <xf numFmtId="0" fontId="70" fillId="0" borderId="1" xfId="0" applyFont="1" applyBorder="1" applyAlignment="1">
      <alignment horizontal="justify" vertical="center" wrapText="1"/>
    </xf>
    <xf numFmtId="0" fontId="60" fillId="0" borderId="1" xfId="0" applyFont="1" applyBorder="1" applyAlignment="1">
      <alignment horizontal="justify" vertical="center" wrapText="1"/>
    </xf>
    <xf numFmtId="0" fontId="70" fillId="0" borderId="21" xfId="0" applyFont="1" applyBorder="1" applyAlignment="1">
      <alignment horizontal="left" vertical="center" wrapText="1"/>
    </xf>
    <xf numFmtId="0" fontId="70" fillId="0" borderId="28" xfId="0" applyFont="1" applyBorder="1" applyAlignment="1">
      <alignment horizontal="left" vertical="center" wrapText="1"/>
    </xf>
    <xf numFmtId="0" fontId="70" fillId="0" borderId="22" xfId="0" applyFont="1" applyBorder="1" applyAlignment="1">
      <alignment horizontal="left" vertical="center" wrapText="1"/>
    </xf>
    <xf numFmtId="0" fontId="7" fillId="0" borderId="1" xfId="0" applyFont="1" applyBorder="1" applyAlignment="1">
      <alignment horizontal="justify" vertical="center" wrapText="1"/>
    </xf>
    <xf numFmtId="0" fontId="0" fillId="0" borderId="11" xfId="0" applyBorder="1" applyAlignment="1">
      <alignment horizontal="center"/>
    </xf>
    <xf numFmtId="0" fontId="0" fillId="0" borderId="0" xfId="0" applyAlignment="1">
      <alignment horizontal="center"/>
    </xf>
  </cellXfs>
  <cellStyles count="2">
    <cellStyle name="Normal" xfId="0" builtinId="0"/>
    <cellStyle name="Normal_UEVOL-PHA_0263_R_Appendix_A_B" xfId="1" xr:uid="{B88BDF20-6531-4657-BFFD-DB673458E4A0}"/>
  </cellStyles>
  <dxfs count="95">
    <dxf>
      <font>
        <color rgb="FF9C0006"/>
      </font>
      <fill>
        <patternFill>
          <bgColor rgb="FFFFC7CE"/>
        </patternFill>
      </fill>
    </dxf>
    <dxf>
      <font>
        <color rgb="FF9C0006"/>
      </font>
      <fill>
        <patternFill>
          <bgColor rgb="FFFFC7CE"/>
        </patternFill>
      </fill>
    </dxf>
    <dxf>
      <font>
        <color auto="1"/>
      </font>
      <fill>
        <patternFill>
          <bgColor rgb="FFFF0000"/>
        </patternFill>
      </fill>
    </dxf>
    <dxf>
      <fill>
        <patternFill>
          <bgColor rgb="FF00B050"/>
        </patternFill>
      </fill>
    </dxf>
    <dxf>
      <fill>
        <patternFill>
          <bgColor rgb="FF92D050"/>
        </patternFill>
      </fill>
    </dxf>
    <dxf>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bgColor rgb="FFFF0000"/>
        </patternFill>
      </fill>
    </dxf>
    <dxf>
      <fill>
        <patternFill>
          <bgColor rgb="FF00B050"/>
        </patternFill>
      </fill>
    </dxf>
    <dxf>
      <fill>
        <patternFill>
          <bgColor rgb="FF92D050"/>
        </patternFill>
      </fill>
    </dxf>
    <dxf>
      <fill>
        <patternFill>
          <bgColor rgb="FFFFC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3</xdr:row>
      <xdr:rowOff>0</xdr:rowOff>
    </xdr:from>
    <xdr:to>
      <xdr:col>23</xdr:col>
      <xdr:colOff>133350</xdr:colOff>
      <xdr:row>32</xdr:row>
      <xdr:rowOff>28575</xdr:rowOff>
    </xdr:to>
    <xdr:pic>
      <xdr:nvPicPr>
        <xdr:cNvPr id="3" name="Grafik 31">
          <a:extLst>
            <a:ext uri="{FF2B5EF4-FFF2-40B4-BE49-F238E27FC236}">
              <a16:creationId xmlns:a16="http://schemas.microsoft.com/office/drawing/2014/main" id="{EFBF0E9F-3614-47D3-A711-0FA5CF47D296}"/>
            </a:ext>
          </a:extLst>
        </xdr:cNvPr>
        <xdr:cNvPicPr/>
      </xdr:nvPicPr>
      <xdr:blipFill>
        <a:blip xmlns:r="http://schemas.openxmlformats.org/officeDocument/2006/relationships" r:embed="rId1"/>
        <a:stretch>
          <a:fillRect/>
        </a:stretch>
      </xdr:blipFill>
      <xdr:spPr>
        <a:xfrm>
          <a:off x="11515725" y="552450"/>
          <a:ext cx="11096625" cy="60293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c" id="{BFB4C8C2-5847-4085-AB25-6D0D4C878C5E}" userId="S::7910754W@commun.ad.sncf.fr::93f09c14-7239-4ad5-b33c-3ccb6c77ce7e" providerId="AD"/>
  <person displayName="PETIT-DOCHE Marielle (EXT SYSTEREL)" id="{58B8C01F-F16E-4A4F-9009-B81A3A50FCE8}" userId="S::PMPD09211@COMMUN.AD.SNCF.FR::6535dcf7-542f-4ad5-ad73-c054e7f3e83a" providerId="AD"/>
  <person displayName="Ruaudel, Alain" id="{A3476FF7-5CD6-42A1-8EA1-31E43B0E9A45}" userId="S::alain.ruaudel_airbus.com#ext#@sncf.onmicrosoft.com::1272c4f8-e4b5-4fcc-85da-a46745f872d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51" dT="2023-10-26T14:50:10.42" personId="{A3476FF7-5CD6-42A1-8EA1-31E43B0E9A45}" id="{DF2E2C79-398A-4CA3-8FAC-2741BBF2837B}">
    <text>Alain: Or "Ovestimation" can be kept to tackle availability feared event aspect.</text>
  </threadedComment>
  <threadedComment ref="N51" dT="2023-11-06T16:49:50.94" personId="{58B8C01F-F16E-4A4F-9009-B81A3A50FCE8}" id="{A4125ABE-B828-4D13-AC19-EDD32265E256}" parentId="{DF2E2C79-398A-4CA3-8FAC-2741BBF2837B}">
    <text>Only underestimated is kept for safety</text>
  </threadedComment>
  <threadedComment ref="N54" dT="2023-10-26T14:49:35.72" personId="{A3476FF7-5CD6-42A1-8EA1-31E43B0E9A45}" id="{1F887248-97E8-43BC-A033-9DC77EE8A51D}">
    <text>Alain: Thinking about it after the last meeting, it may appear the ASS03 can be updated as exported req (SRAC) in order to request to not use same sensor/data than LOC-OB for CMD.</text>
  </threadedComment>
  <threadedComment ref="N54" dT="2023-11-30T10:53:09.80" personId="{58B8C01F-F16E-4A4F-9009-B81A3A50FCE8}" id="{6B96D940-A2C7-4155-8C8A-3F093D518D2D}" parentId="{1F887248-97E8-43BC-A033-9DC77EE8A51D}">
    <text>It is not clearly defined, for the moment if the localisation function uses or not the CMD results, neither which systems use both CMD and loc-OB results.</text>
  </threadedComment>
  <threadedComment ref="N64" dT="2023-10-26T14:49:19.58" personId="{A3476FF7-5CD6-42A1-8EA1-31E43B0E9A45}" id="{3709055B-C80D-490A-B76D-7E368E904296}">
    <text>Alain: Or "Ovestimation" can be kept to tackle availability feared event aspect.</text>
  </threadedComment>
  <threadedComment ref="N64" dT="2023-11-06T16:49:25.37" personId="{58B8C01F-F16E-4A4F-9009-B81A3A50FCE8}" id="{11BFB9CA-6DD2-4E5D-BE92-1F868FD1B8BE}" parentId="{3709055B-C80D-490A-B76D-7E368E904296}">
    <text>Only underestimated is kept</text>
  </threadedComment>
  <threadedComment ref="N66" dT="2023-10-26T14:50:36.78" personId="{A3476FF7-5CD6-42A1-8EA1-31E43B0E9A45}" id="{611450C3-CEB0-48D9-932C-FD4B14B82B55}">
    <text>Alain: Are you sure that it is the LOC-OB which provides the acceleration to the Braking system and it is not based on the odometer system of the train used also by the traction?</text>
  </threadedComment>
  <threadedComment ref="N66" dT="2023-11-06T16:48:43.13" personId="{58B8C01F-F16E-4A4F-9009-B81A3A50FCE8}" id="{A6261D63-2B87-4850-9F2A-4C1E76E7F78F}" parentId="{611450C3-CEB0-48D9-932C-FD4B14B82B55}">
    <text>THis  Feared events as been removed for CLUG 2.0</text>
  </threadedComment>
  <threadedComment ref="C68" dT="2023-10-26T14:49:00.62" personId="{A3476FF7-5CD6-42A1-8EA1-31E43B0E9A45}" id="{16E3B217-13D3-4496-B709-7E9DEE598B32}">
    <text>In my Subset 91 v360, I found "Kernel-13: Failure of backward distance monitoring"
Is it coming from the new issue?</text>
  </threadedComment>
  <threadedComment ref="C68" dT="2023-11-03T16:50:10.08" personId="{58B8C01F-F16E-4A4F-9009-B81A3A50FCE8}" id="{D7D7F82E-3E38-4A82-82FC-CEB3F69DBA7A}" parentId="{16E3B217-13D3-4496-B709-7E9DEE598B32}">
    <text>yes it is a reformulation in v4.0.0</text>
  </threadedComment>
  <threadedComment ref="N104" dT="2023-10-26T20:26:00.85" personId="{A3476FF7-5CD6-42A1-8EA1-31E43B0E9A45}" id="{0E37FF4A-B368-4845-B5C9-CFE6DB81CD01}">
    <text>Can you detail a little bit more please ? It can help to analyse the Feared Events after, odometry errors can covers several situations.</text>
  </threadedComment>
  <threadedComment ref="N104" dT="2023-11-03T16:50:25.61" personId="{58B8C01F-F16E-4A4F-9009-B81A3A50FCE8}" id="{B679D6E6-472C-4CE4-8F96-B38B63B3BC07}" parentId="{0E37FF4A-B368-4845-B5C9-CFE6DB81CD01}">
    <text>We are waiting v4.0.0 subset 88  for more details</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4-05-17T13:34:07.27" personId="{BFB4C8C2-5847-4085-AB25-6D0D4C878C5E}" id="{6AA88797-EDF7-4928-BC0E-93090B212C3B}" done="1">
    <text>Review the wording</text>
  </threadedComment>
  <threadedComment ref="E3" dT="2024-05-22T14:38:43.24" personId="{58B8C01F-F16E-4A4F-9009-B81A3A50FCE8}" id="{11A6E4B2-7936-4FA3-BC4B-42266089A71B}" parentId="{6AA88797-EDF7-4928-BC0E-93090B212C3B}">
    <text>Done: added "for the speed"</text>
  </threadedComment>
</ThreadedComments>
</file>

<file path=xl/threadedComments/threadedComment3.xml><?xml version="1.0" encoding="utf-8"?>
<ThreadedComments xmlns="http://schemas.microsoft.com/office/spreadsheetml/2018/threadedcomments" xmlns:x="http://schemas.openxmlformats.org/spreadsheetml/2006/main">
  <threadedComment ref="Q6" dT="2023-10-26T21:14:23.46" personId="{A3476FF7-5CD6-42A1-8EA1-31E43B0E9A45}" id="{54D9F681-6FEC-4054-82DF-66F61044EFF5}">
    <text>If the position is not provided. It is detected, and Train is put in safe situation.
So it means the feared can occur due to failure combination no safe protection activation following the loss of train position.</text>
  </threadedComment>
  <threadedComment ref="Q6" dT="2023-11-06T17:49:40.51" personId="{58B8C01F-F16E-4A4F-9009-B81A3A50FCE8}" id="{94A2857E-D208-4486-A64A-506C1C61DF7E}" parentId="{54D9F681-6FEC-4054-82DF-66F61044EFF5}">
    <text>Yes it is a failure of the Loc-OB  of the train ahead to  provide the localistion, thus protection by trackside can not be activated</text>
  </threadedComment>
  <threadedComment ref="N10" dT="2023-10-27T08:13:59.38" personId="{A3476FF7-5CD6-42A1-8EA1-31E43B0E9A45}" id="{C445A4F9-374E-45A5-B9A1-AF557D87DF7B}">
    <text xml:space="preserve">Why it is critical and not catastrophic if it lead to Collision? Does it means there are other contributors to lead to Collision? If yes we need to mention it. </text>
  </threadedComment>
  <threadedComment ref="N10" dT="2023-11-06T17:50:20.49" personId="{58B8C01F-F16E-4A4F-9009-B81A3A50FCE8}" id="{6CAEC20D-8774-43FE-9F8E-D00240ABB308}" parentId="{C445A4F9-374E-45A5-B9A1-AF557D87DF7B}">
    <text>Indeed catastrophic</text>
  </threadedComment>
  <threadedComment ref="H12" dT="2023-10-27T08:15:38.57" personId="{A3476FF7-5CD6-42A1-8EA1-31E43B0E9A45}" id="{E7054C91-BF98-407E-B3D4-23179B252C75}">
    <text>Loc-OB to provide speed data with confidence interval.</text>
  </threadedComment>
  <threadedComment ref="H12" dT="2023-11-30T11:15:50.01" personId="{58B8C01F-F16E-4A4F-9009-B81A3A50FCE8}" id="{2BE364EF-93D7-4FEA-BE47-B597CB8162C1}" parentId="{E7054C91-BF98-407E-B3D4-23179B252C75}">
    <text>Yes, but it is not detailled here</text>
  </threadedComment>
  <threadedComment ref="Q12" dT="2023-10-27T08:20:31.57" personId="{A3476FF7-5CD6-42A1-8EA1-31E43B0E9A45}" id="{48F0D509-871A-42BD-8ED3-58082A5EA04F}">
    <text xml:space="preserve">This feared event is linked with the 1.1.1.1. 
The rear collision due to this feared event is also due to failure of the TP trackside. </text>
  </threadedComment>
  <threadedComment ref="Q12" dT="2023-11-30T11:16:31.02" personId="{58B8C01F-F16E-4A4F-9009-B81A3A50FCE8}" id="{F0806FCB-FA74-497A-94BF-B9DB41B013A4}" parentId="{48F0D509-871A-42BD-8ED3-58082A5EA04F}">
    <text>this one is about speed control</text>
  </threadedComment>
  <threadedComment ref="H14" dT="2023-10-27T08:23:53.55" personId="{A3476FF7-5CD6-42A1-8EA1-31E43B0E9A45}" id="{B92AB0BF-3D0D-42A3-85A8-393E94556AEC}">
    <text>What about odometry system used by the traction/break systems?</text>
  </threadedComment>
  <threadedComment ref="H14" dT="2023-11-06T17:52:08.14" personId="{58B8C01F-F16E-4A4F-9009-B81A3A50FCE8}" id="{A70F0DBF-EF34-4FD5-8D92-2F0006BE2502}" parentId="{B92AB0BF-3D0D-42A3-85A8-393E94556AEC}">
    <text>THe odometry  system  is an input of the Loc-OB</text>
  </threadedComment>
  <threadedComment ref="H26" dT="2023-10-27T08:39:49.79" personId="{A3476FF7-5CD6-42A1-8EA1-31E43B0E9A45}" id="{195432DD-C651-45B1-A4DC-1A1B434A673B}">
    <text>TP Trackside missing which gives the MA.</text>
  </threadedComment>
  <threadedComment ref="H26" dT="2023-11-30T11:17:27.39" personId="{58B8C01F-F16E-4A4F-9009-B81A3A50FCE8}" id="{BD812DD3-6B9B-40C3-8B6A-A8925732A1A5}" parentId="{195432DD-C651-45B1-A4DC-1A1B434A673B}">
    <text>No, the MA is not erroneous here</text>
  </threadedComment>
  <threadedComment ref="H28" dT="2023-10-27T08:41:00.97" personId="{A3476FF7-5CD6-42A1-8EA1-31E43B0E9A45}" id="{C01F465A-2584-446D-A9BE-3EA61BCC939E}">
    <text>TP-Tr is missing</text>
  </threadedComment>
  <threadedComment ref="H28" dT="2023-11-30T11:17:38.73" personId="{58B8C01F-F16E-4A4F-9009-B81A3A50FCE8}" id="{AC15804D-FB16-424A-B000-9BDB0CB4905C}" parentId="{C01F465A-2584-446D-A9BE-3EA61BCC939E}">
    <text>idem</text>
  </threadedComment>
  <threadedComment ref="G31" dT="2023-10-27T08:43:43.24" personId="{A3476FF7-5CD6-42A1-8EA1-31E43B0E9A45}" id="{05AF446A-79FC-4B2D-B214-01907D5677DE}">
    <text>Traction and braking system failure are missing.
This comment is available for the most of the Feared Events, in case of detection of speed failure or unsafe situation, the breaking system should be activated (to be discussed pending on the situation).</text>
  </threadedComment>
  <threadedComment ref="K38" dT="2023-10-27T08:52:05.80" personId="{A3476FF7-5CD6-42A1-8EA1-31E43B0E9A45}" id="{AD2FB960-980E-4DB4-AA5C-2BA55949E34E}">
    <text>No for LOC-OB-HZ-02
It is more LOC-OB-HZ-03, 04 and 06.</text>
  </threadedComment>
  <threadedComment ref="K38" dT="2023-11-06T17:57:36.17" personId="{58B8C01F-F16E-4A4F-9009-B81A3A50FCE8}" id="{6EF59E88-28B8-47BE-8D47-7B5B27B61FA2}" parentId="{AD2FB960-980E-4DB4-AA5C-2BA55949E34E}">
    <text>No, for WP2 , it is only the speed</text>
  </threadedComment>
  <threadedComment ref="N38" dT="2023-10-27T08:56:40.15" personId="{A3476FF7-5CD6-42A1-8EA1-31E43B0E9A45}" id="{CE68AAB6-7E0E-45D7-9B05-FE7C54CF6E88}">
    <text>Same as previous (and valid for the following ones) if it leads to collision why it is critical? Does-it mean it is not the main contributor of the accident? Add assumption to highlight it if needed.</text>
  </threadedComment>
  <threadedComment ref="N38" dT="2023-11-06T17:58:26.79" personId="{58B8C01F-F16E-4A4F-9009-B81A3A50FCE8}" id="{7A4ADD98-6FAF-4F40-A396-06E9940A831A}" parentId="{CE68AAB6-7E0E-45D7-9B05-FE7C54CF6E88}">
    <text>Indeed catastrophic</text>
  </threadedComment>
  <threadedComment ref="K39" dT="2023-10-27T08:55:25.09" personId="{A3476FF7-5CD6-42A1-8EA1-31E43B0E9A45}" id="{CF7A1820-51B1-4986-B72F-9CCB2B92C610}">
    <text>Propose to add LOC-OB-HZ-03</text>
  </threadedComment>
  <threadedComment ref="K39" dT="2023-11-06T17:58:57.62" personId="{58B8C01F-F16E-4A4F-9009-B81A3A50FCE8}" id="{3B1CFC88-EDE1-4188-A6AF-A407B4130F95}" parentId="{CF7A1820-51B1-4986-B72F-9CCB2B92C610}">
    <text>HZ defined according to  WP2</text>
  </threadedComment>
  <threadedComment ref="K45" dT="2023-10-27T08:57:57.51" personId="{A3476FF7-5CD6-42A1-8EA1-31E43B0E9A45}" id="{6F5541D7-6C00-4A98-BF1E-4187CA1538AE}">
    <text>Add LOC-OB-HZ-06, 07 and 08</text>
  </threadedComment>
  <threadedComment ref="K45" dT="2023-11-30T11:14:24.36" personId="{58B8C01F-F16E-4A4F-9009-B81A3A50FCE8}" id="{89DE0546-8E19-469C-BBA7-B683900C6CD4}" parentId="{6F5541D7-6C00-4A98-BF1E-4187CA1538AE}">
    <text>ok</text>
  </threadedComment>
  <threadedComment ref="B52" dT="2023-10-27T09:02:38.64" personId="{A3476FF7-5CD6-42A1-8EA1-31E43B0E9A45}" id="{B3F94C37-4BBE-4CE7-8B66-EB4CDAF9D516}">
    <text>There is no 3.9.1.1</text>
  </threadedComment>
  <threadedComment ref="B52" dT="2023-11-30T11:18:34.69" personId="{58B8C01F-F16E-4A4F-9009-B81A3A50FCE8}" id="{1B089A90-8E41-42B0-B523-87D773BF32BE}" parentId="{B3F94C37-4BBE-4CE7-8B66-EB4CDAF9D516}">
    <text>corected</text>
  </threadedComment>
  <threadedComment ref="B54" dT="2023-10-27T09:03:36.13" personId="{A3476FF7-5CD6-42A1-8EA1-31E43B0E9A45}" id="{2C3FF5E4-4422-4432-A7CB-8E2309C2085C}">
    <text>idem there is no 3.9.2.2 here</text>
  </threadedComment>
  <threadedComment ref="B54" dT="2023-11-30T11:18:43.33" personId="{58B8C01F-F16E-4A4F-9009-B81A3A50FCE8}" id="{D884D5C2-7DEE-4D3C-B092-D3C8A6D6B85D}" parentId="{2C3FF5E4-4422-4432-A7CB-8E2309C2085C}">
    <text>corrected</text>
  </threadedComment>
  <threadedComment ref="H79" dT="2023-10-27T09:13:55.33" personId="{A3476FF7-5CD6-42A1-8EA1-31E43B0E9A45}" id="{66F2A939-7701-4CFB-90D6-7AB9BDA07249}">
    <text>Add contribution of TP-Tr</text>
  </threadedComment>
  <threadedComment ref="H79" dT="2023-11-30T11:19:06.08" personId="{58B8C01F-F16E-4A4F-9009-B81A3A50FCE8}" id="{B064B9C0-44C5-498D-8799-4F45D070FD39}" parentId="{66F2A939-7701-4CFB-90D6-7AB9BDA07249}">
    <text>Why ?</text>
  </threadedComment>
  <threadedComment ref="H80" dT="2023-10-27T09:15:23.01" personId="{A3476FF7-5CD6-42A1-8EA1-31E43B0E9A45}" id="{D4095A9B-9058-42FB-B9E5-2A51F84E9C47}">
    <text>Add TP-Tr</text>
  </threadedComment>
  <threadedComment ref="H80" dT="2023-11-30T11:19:19.11" personId="{58B8C01F-F16E-4A4F-9009-B81A3A50FCE8}" id="{B8AA233F-3D25-4ACD-825A-23D5CC4C073B}" parentId="{D4095A9B-9058-42FB-B9E5-2A51F84E9C47}">
    <text>No i don't think</text>
  </threadedComment>
  <threadedComment ref="K81" dT="2023-10-27T09:16:26.23" personId="{A3476FF7-5CD6-42A1-8EA1-31E43B0E9A45}" id="{5F1441AE-9DD9-452F-8609-114618C31E5F}">
    <text>Train position is missing no?</text>
  </threadedComment>
  <threadedComment ref="K81" dT="2023-11-30T11:19:48.13" personId="{58B8C01F-F16E-4A4F-9009-B81A3A50FCE8}" id="{765F1888-E232-4728-A18B-73C861C31383}" parentId="{5F1441AE-9DD9-452F-8609-114618C31E5F}">
    <text>Perception does not know the position according WP2</text>
  </threadedComment>
  <threadedComment ref="B94" dT="2023-10-27T09:21:46.22" personId="{A3476FF7-5CD6-42A1-8EA1-31E43B0E9A45}" id="{A4C8D1AC-20B0-40E5-9199-802EB7006177}">
    <text>Not only, OK obstacle on track not detected, but there are other elements: pb of train size envelop and Trackside/Infra size.</text>
  </threadedComment>
  <threadedComment ref="B94" dT="2023-11-30T11:20:16.50" personId="{58B8C01F-F16E-4A4F-9009-B81A3A50FCE8}" id="{B5386D8D-B9C3-40C8-BB6D-FD1E2BE14C9F}" parentId="{A4C8D1AC-20B0-40E5-9199-802EB7006177}">
    <text>No this is a conception problem mainly</text>
  </threadedComment>
  <threadedComment ref="K95" dT="2023-10-27T09:23:00.22" personId="{A3476FF7-5CD6-42A1-8EA1-31E43B0E9A45}" id="{55C5810F-5F90-46BF-870F-533CF8ACDBC3}">
    <text>Add constraints to ensure good fixation of the LOC-OB elements.</text>
  </threadedComment>
  <threadedComment ref="K95" dT="2023-11-30T11:21:12.78" personId="{58B8C01F-F16E-4A4F-9009-B81A3A50FCE8}" id="{CA232C4B-446D-46B1-BCD1-48867834AA35}" parentId="{55C5810F-5F90-46BF-870F-533CF8ACDBC3}">
    <text>this is link to respect of standard I think</text>
  </threadedComment>
  <threadedComment ref="H99" dT="2023-10-27T09:24:11.55" personId="{A3476FF7-5CD6-42A1-8EA1-31E43B0E9A45}" id="{26D094B1-5691-4A0D-8C0A-1F143FD798CF}">
    <text>Is there any involvment of TP-Tr?</text>
  </threadedComment>
  <threadedComment ref="H99" dT="2023-11-30T11:21:24.67" personId="{58B8C01F-F16E-4A4F-9009-B81A3A50FCE8}" id="{D31C390B-5435-47D0-BD2F-D25D12C2E3FC}" parentId="{26D094B1-5691-4A0D-8C0A-1F143FD798CF}">
    <text>No</text>
  </threadedComment>
  <threadedComment ref="H101" dT="2023-10-27T09:25:49.89" personId="{A3476FF7-5CD6-42A1-8EA1-31E43B0E9A45}" id="{476E62B2-C53E-4725-8FF1-7AC4F5DE0325}">
    <text>What about the Doors system, Traction system, ATO, odometry system used by traction and TP-Tr ?</text>
  </threadedComment>
  <threadedComment ref="H101" dT="2023-11-30T11:22:54.51" personId="{58B8C01F-F16E-4A4F-9009-B81A3A50FCE8}" id="{3777A901-1E86-457D-8D5A-2232C699CA64}" parentId="{476E62B2-C53E-4725-8FF1-7AC4F5DE0325}">
    <text>The ssupervision of the doors are made by-TP-OB, the commands by ATO, trackside is nt involved</text>
  </threadedComment>
  <threadedComment ref="H103" dT="2023-10-27T09:29:58.18" personId="{A3476FF7-5CD6-42A1-8EA1-31E43B0E9A45}" id="{55039A94-3001-442B-89D6-611EE7B1F86A}">
    <text>same as above</text>
  </threadedComment>
  <threadedComment ref="H103" dT="2023-11-30T11:23:01.97" personId="{58B8C01F-F16E-4A4F-9009-B81A3A50FCE8}" id="{D761266A-3C4C-40E2-BFAA-4D42B93A9AD7}" parentId="{55039A94-3001-442B-89D6-611EE7B1F86A}">
    <text>idem</text>
  </threadedComment>
  <threadedComment ref="H111" dT="2023-10-27T09:32:06.48" personId="{A3476FF7-5CD6-42A1-8EA1-31E43B0E9A45}" id="{B967E030-E499-48C0-B667-B371A5B8005F}">
    <text>See 3.2.2.1 (H103)</text>
  </threadedComment>
  <threadedComment ref="H111" dT="2023-11-30T11:23:26.88" personId="{58B8C01F-F16E-4A4F-9009-B81A3A50FCE8}" id="{8693C7CD-F1E2-454F-9214-2CA2C78FEBED}" parentId="{B967E030-E499-48C0-B667-B371A5B8005F}">
    <text>see above</text>
  </threadedComment>
  <threadedComment ref="H112" dT="2023-10-27T09:34:54.16" personId="{A3476FF7-5CD6-42A1-8EA1-31E43B0E9A45}" id="{BB0BE4B4-B609-4149-8FF7-5C1F484E6851}">
    <text>Add TP-Tr</text>
  </threadedComment>
  <threadedComment ref="H112" dT="2023-11-30T11:23:18.08" personId="{58B8C01F-F16E-4A4F-9009-B81A3A50FCE8}" id="{20F55DCB-EE31-4088-8DAE-19D2ADD8FCAD}" parentId="{BB0BE4B4-B609-4149-8FF7-5C1F484E6851}">
    <text>No</text>
  </threadedComment>
  <threadedComment ref="H156" dT="2023-10-27T09:36:55.22" personId="{A3476FF7-5CD6-42A1-8EA1-31E43B0E9A45}" id="{0655D14B-E812-43F3-942E-D8111E01A942}">
    <text>See 3.5.1.2</text>
  </threadedComment>
  <threadedComment ref="H156" dT="2023-11-30T11:24:01.62" personId="{58B8C01F-F16E-4A4F-9009-B81A3A50FCE8}" id="{8D6863FF-A36A-4A37-9944-225845094A69}" parentId="{0655D14B-E812-43F3-942E-D8111E01A942}">
    <text>see above</text>
  </threadedComment>
  <threadedComment ref="H160" dT="2023-10-27T09:37:59.36" personId="{A3476FF7-5CD6-42A1-8EA1-31E43B0E9A45}" id="{D0D2633D-5A38-447C-A225-B46F8558B061}">
    <text>What about TP-Tr, Traction and braking systems?</text>
  </threadedComment>
  <threadedComment ref="H160" dT="2023-11-30T11:24:50.49" personId="{58B8C01F-F16E-4A4F-9009-B81A3A50FCE8}" id="{FEB38A81-21C9-4A11-93B2-C61B638FB590}" parentId="{D0D2633D-5A38-447C-A225-B46F8558B061}">
    <text>It is a functionnal stopping point, I do not understand the link with the other systems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microsoft.com/office/2017/10/relationships/threadedComment" Target="../threadedComments/threadedComment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E20"/>
  <sheetViews>
    <sheetView tabSelected="1" topLeftCell="A8" workbookViewId="0">
      <selection activeCell="M19" sqref="M19"/>
    </sheetView>
  </sheetViews>
  <sheetFormatPr baseColWidth="10" defaultColWidth="8.7265625" defaultRowHeight="14.5" x14ac:dyDescent="0.35"/>
  <cols>
    <col min="1" max="1" width="10.453125" bestFit="1" customWidth="1"/>
    <col min="3" max="3" width="54.26953125" customWidth="1"/>
    <col min="4" max="4" width="33.54296875" customWidth="1"/>
    <col min="5" max="5" width="19" customWidth="1"/>
  </cols>
  <sheetData>
    <row r="1" spans="1:5" ht="23.5" x14ac:dyDescent="0.55000000000000004">
      <c r="A1" s="4" t="s">
        <v>0</v>
      </c>
      <c r="B1" s="5"/>
      <c r="C1" s="5"/>
    </row>
    <row r="2" spans="1:5" ht="23.5" x14ac:dyDescent="0.55000000000000004">
      <c r="A2" s="4" t="s">
        <v>1</v>
      </c>
      <c r="B2" s="5"/>
      <c r="C2" s="5"/>
    </row>
    <row r="6" spans="1:5" x14ac:dyDescent="0.35">
      <c r="A6" s="3" t="s">
        <v>2</v>
      </c>
      <c r="B6" s="3" t="s">
        <v>3</v>
      </c>
      <c r="C6" s="3" t="s">
        <v>4</v>
      </c>
      <c r="D6" s="3" t="s">
        <v>1590</v>
      </c>
      <c r="E6" s="3" t="s">
        <v>1591</v>
      </c>
    </row>
    <row r="7" spans="1:5" ht="43.5" x14ac:dyDescent="0.35">
      <c r="A7" s="569">
        <v>45049</v>
      </c>
      <c r="B7" s="568" t="s">
        <v>5</v>
      </c>
      <c r="C7" s="567" t="s">
        <v>6</v>
      </c>
      <c r="D7" s="568" t="s">
        <v>1592</v>
      </c>
      <c r="E7" s="568"/>
    </row>
    <row r="8" spans="1:5" ht="87" x14ac:dyDescent="0.35">
      <c r="A8" s="569">
        <v>45103</v>
      </c>
      <c r="B8" s="568" t="s">
        <v>7</v>
      </c>
      <c r="C8" s="567" t="s">
        <v>8</v>
      </c>
      <c r="D8" s="568" t="s">
        <v>1592</v>
      </c>
      <c r="E8" s="567" t="s">
        <v>1595</v>
      </c>
    </row>
    <row r="9" spans="1:5" ht="29" x14ac:dyDescent="0.35">
      <c r="A9" s="569">
        <v>45204</v>
      </c>
      <c r="B9" s="568" t="s">
        <v>9</v>
      </c>
      <c r="C9" s="568" t="s">
        <v>10</v>
      </c>
      <c r="D9" s="568" t="s">
        <v>1593</v>
      </c>
      <c r="E9" s="567" t="s">
        <v>1596</v>
      </c>
    </row>
    <row r="10" spans="1:5" ht="87" x14ac:dyDescent="0.35">
      <c r="A10" s="569">
        <v>45208</v>
      </c>
      <c r="B10" s="568" t="s">
        <v>11</v>
      </c>
      <c r="C10" s="567" t="s">
        <v>12</v>
      </c>
      <c r="D10" s="567" t="s">
        <v>1594</v>
      </c>
      <c r="E10" s="567" t="s">
        <v>1595</v>
      </c>
    </row>
    <row r="11" spans="1:5" ht="87" x14ac:dyDescent="0.35">
      <c r="A11" s="569">
        <v>45218</v>
      </c>
      <c r="B11" s="568" t="s">
        <v>13</v>
      </c>
      <c r="C11" s="568" t="s">
        <v>14</v>
      </c>
      <c r="D11" s="568" t="s">
        <v>1592</v>
      </c>
      <c r="E11" s="567" t="s">
        <v>1595</v>
      </c>
    </row>
    <row r="12" spans="1:5" ht="29" x14ac:dyDescent="0.35">
      <c r="A12" s="569">
        <v>45240</v>
      </c>
      <c r="B12" s="568" t="s">
        <v>15</v>
      </c>
      <c r="C12" s="568" t="s">
        <v>16</v>
      </c>
      <c r="D12" s="568" t="s">
        <v>1592</v>
      </c>
      <c r="E12" s="567" t="s">
        <v>1597</v>
      </c>
    </row>
    <row r="13" spans="1:5" ht="43.5" x14ac:dyDescent="0.35">
      <c r="A13" s="569">
        <v>45274</v>
      </c>
      <c r="B13" s="570" t="s">
        <v>1575</v>
      </c>
      <c r="C13" s="568" t="s">
        <v>1576</v>
      </c>
      <c r="D13" s="568" t="s">
        <v>1592</v>
      </c>
      <c r="E13" s="567" t="s">
        <v>1601</v>
      </c>
    </row>
    <row r="14" spans="1:5" ht="29" x14ac:dyDescent="0.35">
      <c r="A14" s="569">
        <v>45414</v>
      </c>
      <c r="B14" s="570" t="s">
        <v>821</v>
      </c>
      <c r="C14" s="571" t="s">
        <v>1613</v>
      </c>
      <c r="D14" s="568" t="s">
        <v>1592</v>
      </c>
      <c r="E14" s="568" t="s">
        <v>1600</v>
      </c>
    </row>
    <row r="15" spans="1:5" ht="58" x14ac:dyDescent="0.35">
      <c r="A15" s="569">
        <v>45442</v>
      </c>
      <c r="B15" s="570" t="s">
        <v>871</v>
      </c>
      <c r="C15" s="572" t="s">
        <v>1611</v>
      </c>
      <c r="D15" s="573" t="s">
        <v>1592</v>
      </c>
      <c r="E15" s="573" t="s">
        <v>1600</v>
      </c>
    </row>
    <row r="16" spans="1:5" x14ac:dyDescent="0.35">
      <c r="A16" s="568"/>
      <c r="B16" s="568"/>
      <c r="C16" s="568"/>
      <c r="D16" s="568"/>
      <c r="E16" s="568"/>
    </row>
    <row r="17" spans="1:5" x14ac:dyDescent="0.35">
      <c r="A17" s="568"/>
      <c r="B17" s="568"/>
      <c r="C17" s="568"/>
      <c r="D17" s="568"/>
      <c r="E17" s="568"/>
    </row>
    <row r="18" spans="1:5" x14ac:dyDescent="0.35">
      <c r="A18" s="568"/>
      <c r="B18" s="568"/>
      <c r="C18" s="568"/>
      <c r="D18" s="568"/>
      <c r="E18" s="568"/>
    </row>
    <row r="19" spans="1:5" x14ac:dyDescent="0.35">
      <c r="A19" s="568"/>
      <c r="B19" s="568"/>
      <c r="C19" s="568"/>
      <c r="D19" s="568"/>
      <c r="E19" s="568"/>
    </row>
    <row r="20" spans="1:5" x14ac:dyDescent="0.35">
      <c r="A20" s="2"/>
      <c r="B20" s="2"/>
      <c r="C20" s="2"/>
      <c r="D20" s="2"/>
      <c r="E20"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3CEEE-D101-4EB6-ADEB-52E568D212A1}">
  <sheetPr>
    <tabColor rgb="FF7030A0"/>
  </sheetPr>
  <dimension ref="A1:P25"/>
  <sheetViews>
    <sheetView workbookViewId="0">
      <selection activeCell="C21" sqref="C21"/>
    </sheetView>
  </sheetViews>
  <sheetFormatPr baseColWidth="10" defaultColWidth="11.453125" defaultRowHeight="14.5" x14ac:dyDescent="0.35"/>
  <cols>
    <col min="3" max="3" width="19.7265625" customWidth="1"/>
    <col min="4" max="4" width="29.453125" customWidth="1"/>
    <col min="8" max="8" width="13" customWidth="1"/>
    <col min="9" max="9" width="24.26953125" customWidth="1"/>
  </cols>
  <sheetData>
    <row r="1" spans="1:16" ht="15.5" x14ac:dyDescent="0.35">
      <c r="A1" s="574" t="s">
        <v>17</v>
      </c>
      <c r="B1" s="574"/>
      <c r="C1" s="574"/>
      <c r="D1" s="574"/>
    </row>
    <row r="2" spans="1:16" ht="16" thickBot="1" x14ac:dyDescent="0.4">
      <c r="I2" s="576" t="s">
        <v>18</v>
      </c>
      <c r="J2" s="577"/>
      <c r="K2" s="577"/>
      <c r="L2" s="577"/>
      <c r="M2" s="577"/>
      <c r="N2" s="578"/>
    </row>
    <row r="3" spans="1:16" ht="15" thickBot="1" x14ac:dyDescent="0.4">
      <c r="B3" s="65"/>
      <c r="C3" s="67"/>
      <c r="D3" s="68" t="s">
        <v>19</v>
      </c>
      <c r="I3" s="81">
        <v>1</v>
      </c>
      <c r="J3" s="81">
        <v>2</v>
      </c>
      <c r="K3" s="81">
        <v>3</v>
      </c>
      <c r="L3" s="81">
        <v>4</v>
      </c>
      <c r="M3" s="81">
        <v>5</v>
      </c>
      <c r="N3" s="81">
        <v>6</v>
      </c>
      <c r="P3" s="341"/>
    </row>
    <row r="4" spans="1:16" ht="16" thickBot="1" x14ac:dyDescent="0.4">
      <c r="B4" s="69">
        <v>1</v>
      </c>
      <c r="C4" s="67" t="s">
        <v>20</v>
      </c>
      <c r="D4" s="70" t="s">
        <v>21</v>
      </c>
      <c r="I4" s="67" t="s">
        <v>20</v>
      </c>
      <c r="J4" s="82" t="s">
        <v>22</v>
      </c>
      <c r="K4" s="82" t="s">
        <v>23</v>
      </c>
      <c r="L4" s="82" t="s">
        <v>24</v>
      </c>
      <c r="M4" s="82" t="s">
        <v>25</v>
      </c>
      <c r="N4" s="82" t="s">
        <v>26</v>
      </c>
    </row>
    <row r="5" spans="1:16" ht="16" thickBot="1" x14ac:dyDescent="0.4">
      <c r="B5" s="69">
        <v>2</v>
      </c>
      <c r="C5" s="67" t="s">
        <v>22</v>
      </c>
      <c r="D5" s="70" t="s">
        <v>27</v>
      </c>
      <c r="F5" s="575" t="s">
        <v>28</v>
      </c>
      <c r="G5" s="78" t="s">
        <v>29</v>
      </c>
      <c r="H5" s="79" t="s">
        <v>30</v>
      </c>
      <c r="I5" s="86" t="s">
        <v>31</v>
      </c>
      <c r="J5" s="86" t="s">
        <v>31</v>
      </c>
      <c r="K5" s="86" t="s">
        <v>31</v>
      </c>
      <c r="L5" s="85" t="s">
        <v>32</v>
      </c>
      <c r="M5" s="85" t="s">
        <v>32</v>
      </c>
      <c r="N5" s="84" t="s">
        <v>33</v>
      </c>
    </row>
    <row r="6" spans="1:16" ht="16" thickBot="1" x14ac:dyDescent="0.4">
      <c r="B6" s="69">
        <v>3</v>
      </c>
      <c r="C6" s="67" t="s">
        <v>23</v>
      </c>
      <c r="D6" s="70" t="s">
        <v>34</v>
      </c>
      <c r="F6" s="575"/>
      <c r="G6" s="70" t="s">
        <v>35</v>
      </c>
      <c r="H6" s="80" t="s">
        <v>36</v>
      </c>
      <c r="I6" s="86" t="s">
        <v>31</v>
      </c>
      <c r="J6" s="86" t="s">
        <v>31</v>
      </c>
      <c r="K6" s="85" t="s">
        <v>32</v>
      </c>
      <c r="L6" s="84" t="s">
        <v>33</v>
      </c>
      <c r="M6" s="84" t="s">
        <v>33</v>
      </c>
      <c r="N6" s="83" t="s">
        <v>37</v>
      </c>
    </row>
    <row r="7" spans="1:16" ht="16" thickBot="1" x14ac:dyDescent="0.4">
      <c r="B7" s="69">
        <v>4</v>
      </c>
      <c r="C7" s="67" t="s">
        <v>24</v>
      </c>
      <c r="D7" s="70" t="s">
        <v>38</v>
      </c>
      <c r="F7" s="575"/>
      <c r="G7" s="70" t="s">
        <v>39</v>
      </c>
      <c r="H7" s="80" t="s">
        <v>40</v>
      </c>
      <c r="I7" s="86" t="s">
        <v>31</v>
      </c>
      <c r="J7" s="85" t="s">
        <v>32</v>
      </c>
      <c r="K7" s="84" t="s">
        <v>33</v>
      </c>
      <c r="L7" s="84" t="s">
        <v>33</v>
      </c>
      <c r="M7" s="83" t="s">
        <v>37</v>
      </c>
      <c r="N7" s="83" t="s">
        <v>37</v>
      </c>
    </row>
    <row r="8" spans="1:16" ht="15.5" x14ac:dyDescent="0.35">
      <c r="B8" s="69">
        <v>5</v>
      </c>
      <c r="C8" s="67" t="s">
        <v>25</v>
      </c>
      <c r="D8" s="70" t="s">
        <v>41</v>
      </c>
      <c r="F8" s="575"/>
      <c r="G8" s="70" t="s">
        <v>42</v>
      </c>
      <c r="H8" s="80" t="s">
        <v>43</v>
      </c>
      <c r="I8" s="85" t="s">
        <v>32</v>
      </c>
      <c r="J8" s="84" t="s">
        <v>33</v>
      </c>
      <c r="K8" s="84" t="s">
        <v>33</v>
      </c>
      <c r="L8" s="83" t="s">
        <v>37</v>
      </c>
      <c r="M8" s="83" t="s">
        <v>37</v>
      </c>
      <c r="N8" s="83" t="s">
        <v>37</v>
      </c>
    </row>
    <row r="9" spans="1:16" ht="16" thickBot="1" x14ac:dyDescent="0.4">
      <c r="B9" s="69">
        <v>6</v>
      </c>
      <c r="C9" s="67" t="s">
        <v>26</v>
      </c>
      <c r="D9" s="70" t="s">
        <v>44</v>
      </c>
    </row>
    <row r="11" spans="1:16" ht="15.5" x14ac:dyDescent="0.35">
      <c r="A11" s="574" t="s">
        <v>45</v>
      </c>
      <c r="B11" s="574"/>
      <c r="C11" s="574"/>
      <c r="D11" s="574"/>
    </row>
    <row r="12" spans="1:16" ht="15" thickBot="1" x14ac:dyDescent="0.4"/>
    <row r="13" spans="1:16" ht="28.5" thickBot="1" x14ac:dyDescent="0.4">
      <c r="B13" s="71" t="s">
        <v>29</v>
      </c>
      <c r="C13" s="72" t="s">
        <v>30</v>
      </c>
      <c r="D13" s="73" t="s">
        <v>46</v>
      </c>
    </row>
    <row r="14" spans="1:16" ht="28.5" thickBot="1" x14ac:dyDescent="0.4">
      <c r="B14" s="69" t="s">
        <v>35</v>
      </c>
      <c r="C14" s="67" t="s">
        <v>36</v>
      </c>
      <c r="D14" s="74" t="s">
        <v>47</v>
      </c>
    </row>
    <row r="15" spans="1:16" ht="28.5" thickBot="1" x14ac:dyDescent="0.4">
      <c r="B15" s="69" t="s">
        <v>39</v>
      </c>
      <c r="C15" s="67" t="s">
        <v>40</v>
      </c>
      <c r="D15" s="74" t="s">
        <v>48</v>
      </c>
    </row>
    <row r="16" spans="1:16" ht="29.5" thickBot="1" x14ac:dyDescent="0.4">
      <c r="B16" s="69" t="s">
        <v>42</v>
      </c>
      <c r="C16" s="67" t="s">
        <v>43</v>
      </c>
      <c r="D16" s="74" t="s">
        <v>49</v>
      </c>
      <c r="H16" s="443" t="s">
        <v>50</v>
      </c>
      <c r="I16" s="444" t="s">
        <v>51</v>
      </c>
    </row>
    <row r="17" spans="1:9" ht="16.5" x14ac:dyDescent="0.35">
      <c r="H17" s="2" t="s">
        <v>37</v>
      </c>
      <c r="I17" s="445" t="s">
        <v>52</v>
      </c>
    </row>
    <row r="18" spans="1:9" ht="16.5" x14ac:dyDescent="0.35">
      <c r="A18" s="574" t="s">
        <v>53</v>
      </c>
      <c r="B18" s="574"/>
      <c r="C18" s="574"/>
      <c r="D18" s="574"/>
      <c r="H18" s="2" t="s">
        <v>33</v>
      </c>
      <c r="I18" s="445" t="s">
        <v>54</v>
      </c>
    </row>
    <row r="19" spans="1:9" ht="17" thickBot="1" x14ac:dyDescent="0.4">
      <c r="H19" s="2" t="s">
        <v>32</v>
      </c>
      <c r="I19" s="445" t="s">
        <v>55</v>
      </c>
    </row>
    <row r="20" spans="1:9" ht="17" thickBot="1" x14ac:dyDescent="0.4">
      <c r="C20" s="75" t="s">
        <v>56</v>
      </c>
      <c r="D20" s="76" t="s">
        <v>57</v>
      </c>
      <c r="H20" s="2" t="s">
        <v>31</v>
      </c>
      <c r="I20" s="445" t="s">
        <v>58</v>
      </c>
    </row>
    <row r="21" spans="1:9" ht="17" thickBot="1" x14ac:dyDescent="0.4">
      <c r="C21" s="77" t="s">
        <v>59</v>
      </c>
      <c r="D21" s="66">
        <v>4</v>
      </c>
    </row>
    <row r="22" spans="1:9" ht="17" thickBot="1" x14ac:dyDescent="0.4">
      <c r="C22" s="77" t="s">
        <v>60</v>
      </c>
      <c r="D22" s="66">
        <v>3</v>
      </c>
    </row>
    <row r="23" spans="1:9" ht="17" thickBot="1" x14ac:dyDescent="0.4">
      <c r="C23" s="77" t="s">
        <v>61</v>
      </c>
      <c r="D23" s="66">
        <v>2</v>
      </c>
    </row>
    <row r="24" spans="1:9" ht="17" thickBot="1" x14ac:dyDescent="0.4">
      <c r="C24" s="77" t="s">
        <v>62</v>
      </c>
      <c r="D24" s="66">
        <v>1</v>
      </c>
    </row>
    <row r="25" spans="1:9" ht="17" thickBot="1" x14ac:dyDescent="0.4">
      <c r="C25" s="77" t="s">
        <v>63</v>
      </c>
      <c r="D25" s="66" t="s">
        <v>64</v>
      </c>
    </row>
  </sheetData>
  <mergeCells count="5">
    <mergeCell ref="A1:D1"/>
    <mergeCell ref="A11:D11"/>
    <mergeCell ref="A18:D18"/>
    <mergeCell ref="F5:F8"/>
    <mergeCell ref="I2:N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247E-CD01-44F7-B41D-568DEED7E49B}">
  <sheetPr>
    <tabColor rgb="FF7030A0"/>
  </sheetPr>
  <dimension ref="A1:E10"/>
  <sheetViews>
    <sheetView workbookViewId="0">
      <selection activeCell="C10" sqref="C10"/>
    </sheetView>
  </sheetViews>
  <sheetFormatPr baseColWidth="10" defaultColWidth="11.453125" defaultRowHeight="14.5" x14ac:dyDescent="0.35"/>
  <cols>
    <col min="2" max="2" width="21.1796875" customWidth="1"/>
    <col min="3" max="3" width="36.54296875" customWidth="1"/>
    <col min="4" max="4" width="29.453125" customWidth="1"/>
  </cols>
  <sheetData>
    <row r="1" spans="1:5" ht="15.5" x14ac:dyDescent="0.35">
      <c r="A1" s="574" t="s">
        <v>65</v>
      </c>
      <c r="B1" s="574"/>
      <c r="C1" s="574"/>
      <c r="D1" s="574"/>
    </row>
    <row r="2" spans="1:5" ht="15" thickBot="1" x14ac:dyDescent="0.4"/>
    <row r="3" spans="1:5" ht="15" thickBot="1" x14ac:dyDescent="0.4">
      <c r="B3" s="12" t="s">
        <v>66</v>
      </c>
      <c r="C3" s="13" t="s">
        <v>67</v>
      </c>
    </row>
    <row r="4" spans="1:5" ht="44" thickBot="1" x14ac:dyDescent="0.4">
      <c r="A4">
        <v>1</v>
      </c>
      <c r="B4" s="14" t="s">
        <v>68</v>
      </c>
      <c r="C4" s="11" t="s">
        <v>69</v>
      </c>
    </row>
    <row r="5" spans="1:5" ht="58.5" thickBot="1" x14ac:dyDescent="0.4">
      <c r="A5">
        <v>2</v>
      </c>
      <c r="B5" s="14" t="s">
        <v>70</v>
      </c>
      <c r="C5" s="11" t="s">
        <v>71</v>
      </c>
    </row>
    <row r="6" spans="1:5" ht="44" thickBot="1" x14ac:dyDescent="0.4">
      <c r="A6">
        <v>3</v>
      </c>
      <c r="B6" s="14" t="s">
        <v>72</v>
      </c>
      <c r="C6" s="11" t="s">
        <v>73</v>
      </c>
    </row>
    <row r="7" spans="1:5" ht="58.5" thickBot="1" x14ac:dyDescent="0.4">
      <c r="A7">
        <v>4</v>
      </c>
      <c r="B7" s="14" t="s">
        <v>74</v>
      </c>
      <c r="C7" s="11" t="s">
        <v>75</v>
      </c>
    </row>
    <row r="8" spans="1:5" ht="29.5" thickBot="1" x14ac:dyDescent="0.4">
      <c r="A8">
        <v>5</v>
      </c>
      <c r="B8" s="14" t="s">
        <v>76</v>
      </c>
      <c r="C8" s="11" t="s">
        <v>77</v>
      </c>
    </row>
    <row r="9" spans="1:5" ht="44" thickBot="1" x14ac:dyDescent="0.4">
      <c r="A9">
        <v>6</v>
      </c>
      <c r="B9" s="14" t="s">
        <v>78</v>
      </c>
      <c r="C9" s="14" t="s">
        <v>79</v>
      </c>
      <c r="E9" s="341"/>
    </row>
    <row r="10" spans="1:5" ht="44" thickBot="1" x14ac:dyDescent="0.4">
      <c r="A10">
        <v>7</v>
      </c>
      <c r="B10" s="446" t="s">
        <v>80</v>
      </c>
      <c r="C10" s="447" t="s">
        <v>81</v>
      </c>
    </row>
  </sheetData>
  <mergeCells count="1">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F24F-5297-47ED-BFF7-B607AD048262}">
  <sheetPr>
    <tabColor rgb="FF7030A0"/>
  </sheetPr>
  <dimension ref="A3:Q99"/>
  <sheetViews>
    <sheetView zoomScale="70" zoomScaleNormal="70" workbookViewId="0">
      <selection activeCell="A23" sqref="A23:A38"/>
    </sheetView>
  </sheetViews>
  <sheetFormatPr baseColWidth="10" defaultColWidth="11.453125" defaultRowHeight="14.5" x14ac:dyDescent="0.35"/>
  <cols>
    <col min="1" max="1" width="17.1796875" style="1" customWidth="1"/>
    <col min="2" max="4" width="13.54296875" bestFit="1" customWidth="1"/>
    <col min="5" max="5" width="12.453125" bestFit="1" customWidth="1"/>
    <col min="6" max="6" width="14.26953125" style="340" bestFit="1" customWidth="1"/>
    <col min="7" max="7" width="14.26953125" bestFit="1" customWidth="1"/>
    <col min="8" max="8" width="13.54296875" bestFit="1" customWidth="1"/>
    <col min="9" max="9" width="13.81640625" bestFit="1" customWidth="1"/>
    <col min="10" max="10" width="12.81640625" bestFit="1" customWidth="1"/>
    <col min="11" max="11" width="14.26953125" bestFit="1" customWidth="1"/>
    <col min="13" max="13" width="41.1796875" customWidth="1"/>
    <col min="14" max="14" width="18.54296875" customWidth="1"/>
    <col min="15" max="15" width="5.54296875" customWidth="1"/>
  </cols>
  <sheetData>
    <row r="3" spans="1:12" ht="15" thickBot="1" x14ac:dyDescent="0.4"/>
    <row r="4" spans="1:12" s="1" customFormat="1" ht="58.5" thickBot="1" x14ac:dyDescent="0.4">
      <c r="A4" s="326"/>
      <c r="B4" s="327" t="s">
        <v>82</v>
      </c>
      <c r="C4" s="328" t="s">
        <v>83</v>
      </c>
      <c r="D4" s="328" t="s">
        <v>84</v>
      </c>
      <c r="E4" s="328" t="s">
        <v>85</v>
      </c>
      <c r="F4" s="370" t="s">
        <v>86</v>
      </c>
      <c r="G4" s="328" t="s">
        <v>87</v>
      </c>
      <c r="H4" s="328" t="s">
        <v>88</v>
      </c>
      <c r="I4" s="329" t="s">
        <v>89</v>
      </c>
      <c r="J4" s="329" t="s">
        <v>90</v>
      </c>
      <c r="K4" s="328" t="s">
        <v>91</v>
      </c>
    </row>
    <row r="5" spans="1:12" x14ac:dyDescent="0.35">
      <c r="A5" s="584" t="s">
        <v>92</v>
      </c>
      <c r="B5" s="331" t="s">
        <v>93</v>
      </c>
      <c r="C5" s="332"/>
      <c r="D5" s="332"/>
      <c r="E5" s="332"/>
      <c r="F5" s="371"/>
      <c r="G5" s="332"/>
      <c r="H5" s="332"/>
      <c r="I5" s="333"/>
      <c r="J5" s="332"/>
      <c r="K5" s="332"/>
    </row>
    <row r="6" spans="1:12" x14ac:dyDescent="0.35">
      <c r="A6" s="585"/>
      <c r="B6" s="321" t="s">
        <v>94</v>
      </c>
      <c r="C6" s="2"/>
      <c r="D6" s="2"/>
      <c r="E6" s="321"/>
      <c r="F6" s="353"/>
      <c r="G6" s="321"/>
      <c r="H6" s="2"/>
      <c r="I6" s="2"/>
      <c r="J6" s="2"/>
      <c r="K6" s="321"/>
    </row>
    <row r="7" spans="1:12" x14ac:dyDescent="0.35">
      <c r="A7" s="585"/>
      <c r="B7" s="2"/>
      <c r="C7" s="322" t="s">
        <v>95</v>
      </c>
      <c r="D7" s="2"/>
      <c r="E7" s="2"/>
      <c r="F7" s="352"/>
      <c r="G7" s="2"/>
      <c r="H7" s="2"/>
      <c r="I7" s="2"/>
      <c r="J7" s="2"/>
      <c r="K7" s="2"/>
    </row>
    <row r="8" spans="1:12" x14ac:dyDescent="0.35">
      <c r="A8" s="585"/>
      <c r="B8" s="2"/>
      <c r="C8" s="322" t="s">
        <v>96</v>
      </c>
      <c r="D8" s="2"/>
      <c r="E8" s="2"/>
      <c r="F8" s="352"/>
      <c r="G8" s="2"/>
      <c r="H8" s="2"/>
      <c r="I8" s="2"/>
      <c r="J8" s="2"/>
      <c r="K8" s="2"/>
    </row>
    <row r="9" spans="1:12" x14ac:dyDescent="0.35">
      <c r="A9" s="585"/>
      <c r="B9" s="2"/>
      <c r="C9" s="2"/>
      <c r="D9" s="322" t="s">
        <v>97</v>
      </c>
      <c r="E9" s="2"/>
      <c r="F9" s="352"/>
      <c r="G9" s="2"/>
      <c r="H9" s="2"/>
      <c r="I9" s="2"/>
      <c r="J9" s="2"/>
      <c r="K9" s="2"/>
    </row>
    <row r="10" spans="1:12" x14ac:dyDescent="0.35">
      <c r="A10" s="585"/>
      <c r="B10" s="2"/>
      <c r="C10" s="2"/>
      <c r="D10" s="2"/>
      <c r="E10" s="2"/>
      <c r="F10" s="352"/>
      <c r="G10" s="2"/>
      <c r="H10" s="322" t="s">
        <v>98</v>
      </c>
      <c r="I10" s="322"/>
      <c r="J10" s="2"/>
      <c r="K10" s="2"/>
    </row>
    <row r="11" spans="1:12" x14ac:dyDescent="0.35">
      <c r="A11" s="585"/>
      <c r="B11" s="2"/>
      <c r="C11" s="2"/>
      <c r="D11" s="2"/>
      <c r="E11" s="2"/>
      <c r="F11" s="352"/>
      <c r="G11" s="2"/>
      <c r="H11" s="322" t="s">
        <v>99</v>
      </c>
      <c r="I11" s="322"/>
      <c r="J11" s="2"/>
      <c r="K11" s="2"/>
    </row>
    <row r="12" spans="1:12" x14ac:dyDescent="0.35">
      <c r="A12" s="585"/>
      <c r="B12" s="2"/>
      <c r="C12" s="2"/>
      <c r="D12" s="2"/>
      <c r="E12" s="2"/>
      <c r="F12" s="352"/>
      <c r="G12" s="2"/>
      <c r="H12" s="322"/>
      <c r="I12" s="322" t="s">
        <v>100</v>
      </c>
      <c r="J12" s="2"/>
      <c r="K12" s="2"/>
    </row>
    <row r="13" spans="1:12" x14ac:dyDescent="0.35">
      <c r="A13" s="585"/>
      <c r="B13" s="2"/>
      <c r="C13" s="2"/>
      <c r="D13" s="2"/>
      <c r="E13" s="2"/>
      <c r="F13" s="352"/>
      <c r="G13" s="2"/>
      <c r="H13" s="322"/>
      <c r="I13" s="322" t="s">
        <v>101</v>
      </c>
      <c r="J13" s="2"/>
      <c r="K13" s="2"/>
    </row>
    <row r="14" spans="1:12" x14ac:dyDescent="0.35">
      <c r="A14" s="585"/>
      <c r="B14" s="2"/>
      <c r="C14" s="2"/>
      <c r="D14" s="2"/>
      <c r="E14" s="2"/>
      <c r="F14" s="352"/>
      <c r="G14" s="2"/>
      <c r="H14" s="322"/>
      <c r="I14" s="322" t="s">
        <v>102</v>
      </c>
      <c r="J14" s="2"/>
      <c r="K14" s="2"/>
    </row>
    <row r="15" spans="1:12" x14ac:dyDescent="0.35">
      <c r="A15" s="585"/>
      <c r="B15" s="2"/>
      <c r="C15" s="2"/>
      <c r="D15" s="2"/>
      <c r="E15" s="2"/>
      <c r="F15" s="352"/>
      <c r="G15" s="2"/>
      <c r="H15" s="322"/>
      <c r="I15" s="322" t="s">
        <v>103</v>
      </c>
      <c r="J15" s="2"/>
      <c r="K15" s="2"/>
      <c r="L15" s="89"/>
    </row>
    <row r="16" spans="1:12" x14ac:dyDescent="0.35">
      <c r="A16" s="585"/>
      <c r="B16" s="2"/>
      <c r="C16" s="2"/>
      <c r="D16" s="2"/>
      <c r="E16" s="2"/>
      <c r="F16" s="352"/>
      <c r="G16" s="2"/>
      <c r="H16" s="322"/>
      <c r="I16" s="322" t="s">
        <v>104</v>
      </c>
      <c r="J16" s="2"/>
      <c r="K16" s="2"/>
      <c r="L16" s="89"/>
    </row>
    <row r="17" spans="1:12" x14ac:dyDescent="0.35">
      <c r="A17" s="585"/>
      <c r="B17" s="2"/>
      <c r="C17" s="2"/>
      <c r="D17" s="2"/>
      <c r="E17" s="322"/>
      <c r="F17" s="350"/>
      <c r="G17" s="322"/>
      <c r="H17" s="322"/>
      <c r="I17" s="322"/>
      <c r="J17" s="322"/>
      <c r="K17" s="2"/>
      <c r="L17" s="89"/>
    </row>
    <row r="18" spans="1:12" x14ac:dyDescent="0.35">
      <c r="A18" s="585"/>
      <c r="B18" s="2"/>
      <c r="C18" s="2"/>
      <c r="D18" s="2"/>
      <c r="E18" s="322" t="s">
        <v>105</v>
      </c>
      <c r="F18" s="350"/>
      <c r="G18" s="322"/>
      <c r="H18" s="322"/>
      <c r="I18" s="322"/>
      <c r="J18" s="322"/>
      <c r="K18" s="2"/>
      <c r="L18" s="89"/>
    </row>
    <row r="19" spans="1:12" x14ac:dyDescent="0.35">
      <c r="A19" s="585"/>
      <c r="B19" s="2"/>
      <c r="C19" s="2"/>
      <c r="D19" s="2"/>
      <c r="E19" s="322"/>
      <c r="F19" s="350"/>
      <c r="G19" s="353" t="s">
        <v>106</v>
      </c>
      <c r="H19" s="322"/>
      <c r="I19" s="322"/>
      <c r="J19" s="322"/>
      <c r="L19" s="89"/>
    </row>
    <row r="20" spans="1:12" x14ac:dyDescent="0.35">
      <c r="A20" s="585"/>
      <c r="B20" s="2"/>
      <c r="C20" s="2"/>
      <c r="D20" s="2"/>
      <c r="E20" s="322"/>
      <c r="F20" s="350"/>
      <c r="G20" s="322"/>
      <c r="H20" s="322"/>
      <c r="I20" s="322"/>
      <c r="J20" s="322"/>
      <c r="K20" s="321" t="s">
        <v>107</v>
      </c>
      <c r="L20" s="89"/>
    </row>
    <row r="21" spans="1:12" x14ac:dyDescent="0.35">
      <c r="A21" s="585"/>
      <c r="B21" s="2"/>
      <c r="C21" s="2"/>
      <c r="D21" s="2"/>
      <c r="E21" s="322"/>
      <c r="F21" s="350"/>
      <c r="G21" s="322"/>
      <c r="H21" s="322"/>
      <c r="I21" s="322"/>
      <c r="J21" s="322" t="s">
        <v>108</v>
      </c>
      <c r="K21" s="322"/>
    </row>
    <row r="22" spans="1:12" ht="15" thickBot="1" x14ac:dyDescent="0.4">
      <c r="A22" s="586"/>
      <c r="B22" s="324"/>
      <c r="C22" s="324"/>
      <c r="D22" s="324"/>
      <c r="E22" s="334"/>
      <c r="F22" s="372"/>
      <c r="G22" s="334"/>
      <c r="H22" s="324"/>
      <c r="I22" s="335" t="s">
        <v>109</v>
      </c>
      <c r="J22" s="324"/>
      <c r="K22" s="324"/>
    </row>
    <row r="23" spans="1:12" x14ac:dyDescent="0.35">
      <c r="A23" s="584" t="s">
        <v>110</v>
      </c>
      <c r="B23" s="331" t="s">
        <v>93</v>
      </c>
      <c r="C23" s="332"/>
      <c r="D23" s="332"/>
      <c r="E23" s="332"/>
      <c r="F23" s="371"/>
      <c r="G23" s="332"/>
      <c r="H23" s="332"/>
      <c r="I23" s="332"/>
      <c r="J23" s="332"/>
      <c r="K23" s="332"/>
    </row>
    <row r="24" spans="1:12" x14ac:dyDescent="0.35">
      <c r="A24" s="585"/>
      <c r="B24" s="321" t="s">
        <v>94</v>
      </c>
      <c r="C24" s="2"/>
      <c r="D24" s="2"/>
      <c r="E24" s="2"/>
      <c r="F24" s="352"/>
      <c r="G24" s="2"/>
      <c r="H24" s="2"/>
      <c r="I24" s="2"/>
      <c r="J24" s="2"/>
      <c r="K24" s="2"/>
    </row>
    <row r="25" spans="1:12" x14ac:dyDescent="0.35">
      <c r="A25" s="585"/>
      <c r="B25" s="2"/>
      <c r="C25" s="345"/>
      <c r="D25" s="2"/>
      <c r="E25" s="2"/>
      <c r="F25" s="352"/>
      <c r="G25" s="2"/>
      <c r="H25" s="2"/>
      <c r="I25" s="2"/>
      <c r="J25" s="2"/>
      <c r="K25" s="2"/>
    </row>
    <row r="26" spans="1:12" x14ac:dyDescent="0.35">
      <c r="A26" s="585"/>
      <c r="B26" s="2"/>
      <c r="C26" s="345"/>
      <c r="D26" s="2"/>
      <c r="E26" s="2"/>
      <c r="F26" s="352"/>
      <c r="G26" s="2"/>
      <c r="H26" s="2"/>
      <c r="I26" s="2"/>
      <c r="J26" s="2"/>
      <c r="K26" s="2"/>
    </row>
    <row r="27" spans="1:12" x14ac:dyDescent="0.35">
      <c r="A27" s="585"/>
      <c r="B27" s="2"/>
      <c r="C27" s="2"/>
      <c r="D27" s="322" t="s">
        <v>97</v>
      </c>
      <c r="E27" s="2"/>
      <c r="F27" s="352"/>
      <c r="G27" s="2"/>
      <c r="H27" s="2"/>
      <c r="I27" s="2"/>
      <c r="J27" s="2"/>
      <c r="K27" s="2"/>
    </row>
    <row r="28" spans="1:12" x14ac:dyDescent="0.35">
      <c r="A28" s="585"/>
      <c r="B28" s="2"/>
      <c r="C28" s="2"/>
      <c r="D28" s="2"/>
      <c r="E28" s="2"/>
      <c r="F28" s="352"/>
      <c r="G28" s="2"/>
      <c r="H28" s="322" t="s">
        <v>98</v>
      </c>
      <c r="I28" s="322"/>
      <c r="J28" s="2"/>
      <c r="K28" s="2"/>
    </row>
    <row r="29" spans="1:12" x14ac:dyDescent="0.35">
      <c r="A29" s="585"/>
      <c r="B29" s="2"/>
      <c r="C29" s="2"/>
      <c r="D29" s="2"/>
      <c r="E29" s="2"/>
      <c r="F29" s="352"/>
      <c r="G29" s="2"/>
      <c r="H29" s="322" t="s">
        <v>99</v>
      </c>
      <c r="I29" s="322"/>
      <c r="J29" s="2"/>
      <c r="K29" s="2"/>
    </row>
    <row r="30" spans="1:12" x14ac:dyDescent="0.35">
      <c r="A30" s="585"/>
      <c r="B30" s="2"/>
      <c r="C30" s="2"/>
      <c r="D30" s="2"/>
      <c r="E30" s="2"/>
      <c r="F30" s="352"/>
      <c r="G30" s="2"/>
      <c r="H30" s="322"/>
      <c r="I30" s="322" t="s">
        <v>101</v>
      </c>
      <c r="J30" s="2"/>
      <c r="K30" s="2"/>
    </row>
    <row r="31" spans="1:12" x14ac:dyDescent="0.35">
      <c r="A31" s="585"/>
      <c r="B31" s="2"/>
      <c r="C31" s="2"/>
      <c r="D31" s="2"/>
      <c r="E31" s="2"/>
      <c r="F31" s="352"/>
      <c r="G31" s="2"/>
      <c r="H31" s="322"/>
      <c r="I31" s="322" t="s">
        <v>102</v>
      </c>
      <c r="J31" s="2"/>
      <c r="K31" s="2"/>
    </row>
    <row r="32" spans="1:12" x14ac:dyDescent="0.35">
      <c r="A32" s="585"/>
      <c r="B32" s="2"/>
      <c r="C32" s="2"/>
      <c r="D32" s="2"/>
      <c r="E32" s="2"/>
      <c r="F32" s="352"/>
      <c r="G32" s="2"/>
      <c r="H32" s="322"/>
      <c r="I32" s="350" t="s">
        <v>103</v>
      </c>
      <c r="J32" s="2"/>
      <c r="K32" s="2"/>
      <c r="L32" s="89"/>
    </row>
    <row r="33" spans="1:16" x14ac:dyDescent="0.35">
      <c r="A33" s="585"/>
      <c r="B33" s="2"/>
      <c r="C33" s="2"/>
      <c r="D33" s="2"/>
      <c r="E33" s="2"/>
      <c r="F33" s="352"/>
      <c r="G33" s="2"/>
      <c r="H33" s="322"/>
      <c r="I33" s="322" t="s">
        <v>104</v>
      </c>
      <c r="J33" s="2"/>
      <c r="K33" s="2"/>
      <c r="L33" s="89"/>
    </row>
    <row r="34" spans="1:16" x14ac:dyDescent="0.35">
      <c r="A34" s="585"/>
      <c r="B34" s="2"/>
      <c r="C34" s="2"/>
      <c r="D34" s="2"/>
      <c r="E34" s="322"/>
      <c r="F34" s="350"/>
      <c r="G34" s="322"/>
      <c r="H34" s="322"/>
      <c r="I34" s="322"/>
      <c r="J34" s="322"/>
      <c r="K34" s="322"/>
      <c r="L34" s="89"/>
    </row>
    <row r="35" spans="1:16" x14ac:dyDescent="0.35">
      <c r="A35" s="585"/>
      <c r="B35" s="2"/>
      <c r="C35" s="2"/>
      <c r="D35" s="2"/>
      <c r="E35" s="322" t="s">
        <v>105</v>
      </c>
      <c r="F35" s="350"/>
      <c r="G35" s="322"/>
      <c r="H35" s="322"/>
      <c r="I35" s="322"/>
      <c r="J35" s="322"/>
      <c r="K35" s="322"/>
      <c r="L35" s="89"/>
    </row>
    <row r="36" spans="1:16" x14ac:dyDescent="0.35">
      <c r="A36" s="585"/>
      <c r="B36" s="2"/>
      <c r="C36" s="2"/>
      <c r="D36" s="2"/>
      <c r="E36" s="322"/>
      <c r="F36" s="350"/>
      <c r="G36" s="322" t="s">
        <v>111</v>
      </c>
      <c r="H36" s="322"/>
      <c r="I36" s="322"/>
      <c r="J36" s="322"/>
      <c r="K36" s="322"/>
      <c r="L36" s="89"/>
    </row>
    <row r="37" spans="1:16" x14ac:dyDescent="0.35">
      <c r="A37" s="585"/>
      <c r="B37" s="2"/>
      <c r="C37" s="2"/>
      <c r="D37" s="2"/>
      <c r="E37" s="322"/>
      <c r="F37" s="350"/>
      <c r="G37" s="322"/>
      <c r="H37" s="322"/>
      <c r="I37" s="322"/>
      <c r="J37" s="345"/>
      <c r="K37" s="322"/>
      <c r="L37" s="89"/>
    </row>
    <row r="38" spans="1:16" ht="15" thickBot="1" x14ac:dyDescent="0.4">
      <c r="A38" s="586"/>
      <c r="B38" s="324"/>
      <c r="C38" s="324"/>
      <c r="D38" s="324"/>
      <c r="E38" s="325"/>
      <c r="F38" s="356"/>
      <c r="G38" s="325"/>
      <c r="H38" s="325"/>
      <c r="I38" s="335" t="s">
        <v>109</v>
      </c>
      <c r="J38" s="324"/>
      <c r="K38" s="324"/>
    </row>
    <row r="39" spans="1:16" x14ac:dyDescent="0.35">
      <c r="A39" s="584" t="s">
        <v>112</v>
      </c>
      <c r="B39" s="347"/>
      <c r="C39" s="332"/>
      <c r="D39" s="332"/>
      <c r="E39" s="332"/>
      <c r="F39" s="371"/>
      <c r="G39" s="332"/>
      <c r="H39" s="332"/>
      <c r="I39" s="332"/>
      <c r="J39" s="332"/>
      <c r="K39" s="332"/>
    </row>
    <row r="40" spans="1:16" ht="15" thickBot="1" x14ac:dyDescent="0.4">
      <c r="A40" s="585"/>
      <c r="B40" s="348"/>
      <c r="C40" s="2"/>
      <c r="D40" s="2"/>
      <c r="E40" s="321"/>
      <c r="F40" s="353"/>
      <c r="G40" s="321"/>
      <c r="H40" s="2"/>
      <c r="I40" s="2"/>
      <c r="J40" s="2"/>
      <c r="K40" s="2"/>
    </row>
    <row r="41" spans="1:16" ht="15" thickBot="1" x14ac:dyDescent="0.4">
      <c r="A41" s="585"/>
      <c r="B41" s="2"/>
      <c r="C41" s="345"/>
      <c r="D41" s="2"/>
      <c r="E41" s="323"/>
      <c r="F41" s="358"/>
      <c r="G41" s="323"/>
      <c r="H41" s="2"/>
      <c r="I41" s="2"/>
      <c r="J41" s="2"/>
      <c r="K41" s="2"/>
      <c r="M41" s="91" t="s">
        <v>82</v>
      </c>
      <c r="N41" s="90" t="s">
        <v>93</v>
      </c>
      <c r="O41" s="87" t="s">
        <v>113</v>
      </c>
      <c r="P41" s="88" t="s">
        <v>114</v>
      </c>
    </row>
    <row r="42" spans="1:16" ht="15" thickBot="1" x14ac:dyDescent="0.4">
      <c r="A42" s="585"/>
      <c r="B42" s="2"/>
      <c r="C42" s="345"/>
      <c r="D42" s="2"/>
      <c r="E42" s="323"/>
      <c r="F42" s="358"/>
      <c r="G42" s="323"/>
      <c r="H42" s="2"/>
      <c r="I42" s="2"/>
      <c r="J42" s="2"/>
      <c r="K42" s="2"/>
      <c r="M42" s="91" t="s">
        <v>82</v>
      </c>
      <c r="N42" s="87" t="s">
        <v>94</v>
      </c>
      <c r="O42" s="87" t="s">
        <v>113</v>
      </c>
      <c r="P42" s="88" t="s">
        <v>115</v>
      </c>
    </row>
    <row r="43" spans="1:16" ht="15" thickBot="1" x14ac:dyDescent="0.4">
      <c r="A43" s="585"/>
      <c r="B43" s="2"/>
      <c r="C43" s="2"/>
      <c r="D43" s="345"/>
      <c r="E43" s="2"/>
      <c r="F43" s="352"/>
      <c r="G43" s="2"/>
      <c r="H43" s="2"/>
      <c r="I43" s="2"/>
      <c r="J43" s="2"/>
      <c r="K43" s="2"/>
      <c r="M43" s="92" t="s">
        <v>83</v>
      </c>
      <c r="N43" s="88" t="s">
        <v>95</v>
      </c>
      <c r="O43" s="88" t="s">
        <v>116</v>
      </c>
      <c r="P43" s="88" t="s">
        <v>117</v>
      </c>
    </row>
    <row r="44" spans="1:16" ht="15" thickBot="1" x14ac:dyDescent="0.4">
      <c r="A44" s="585"/>
      <c r="B44" s="2"/>
      <c r="C44" s="2"/>
      <c r="D44" s="2"/>
      <c r="E44" s="2"/>
      <c r="F44" s="352"/>
      <c r="G44" s="2"/>
      <c r="H44" s="322" t="s">
        <v>98</v>
      </c>
      <c r="I44" s="322"/>
      <c r="J44" s="2"/>
      <c r="K44" s="2"/>
      <c r="M44" s="92" t="s">
        <v>83</v>
      </c>
      <c r="N44" s="88" t="s">
        <v>96</v>
      </c>
      <c r="O44" s="88" t="s">
        <v>116</v>
      </c>
      <c r="P44" s="88" t="s">
        <v>118</v>
      </c>
    </row>
    <row r="45" spans="1:16" ht="15" thickBot="1" x14ac:dyDescent="0.4">
      <c r="A45" s="585"/>
      <c r="B45" s="2"/>
      <c r="C45" s="2"/>
      <c r="D45" s="2"/>
      <c r="E45" s="2"/>
      <c r="F45" s="352"/>
      <c r="G45" s="2"/>
      <c r="H45" s="322" t="s">
        <v>99</v>
      </c>
      <c r="I45" s="322"/>
      <c r="J45" s="2"/>
      <c r="K45" s="2"/>
      <c r="M45" s="92" t="s">
        <v>84</v>
      </c>
      <c r="N45" s="88" t="s">
        <v>97</v>
      </c>
      <c r="O45" s="88" t="s">
        <v>113</v>
      </c>
      <c r="P45" s="88" t="s">
        <v>119</v>
      </c>
    </row>
    <row r="46" spans="1:16" ht="15" thickBot="1" x14ac:dyDescent="0.4">
      <c r="A46" s="585"/>
      <c r="B46" s="2"/>
      <c r="C46" s="2"/>
      <c r="D46" s="2"/>
      <c r="E46" s="2"/>
      <c r="F46" s="352"/>
      <c r="G46" s="2"/>
      <c r="H46" s="322"/>
      <c r="I46" s="322" t="s">
        <v>101</v>
      </c>
      <c r="J46" s="2"/>
      <c r="K46" s="2"/>
      <c r="M46" s="369" t="s">
        <v>120</v>
      </c>
      <c r="N46" s="88" t="s">
        <v>105</v>
      </c>
      <c r="O46" s="88" t="s">
        <v>113</v>
      </c>
      <c r="P46" s="88" t="s">
        <v>121</v>
      </c>
    </row>
    <row r="47" spans="1:16" ht="15" thickBot="1" x14ac:dyDescent="0.4">
      <c r="A47" s="585"/>
      <c r="B47" s="2"/>
      <c r="C47" s="2"/>
      <c r="D47" s="2"/>
      <c r="E47" s="2"/>
      <c r="F47" s="352"/>
      <c r="G47" s="2"/>
      <c r="H47" s="322"/>
      <c r="I47" s="322" t="s">
        <v>102</v>
      </c>
      <c r="J47" s="2"/>
      <c r="K47" s="2"/>
      <c r="M47" s="369" t="s">
        <v>86</v>
      </c>
      <c r="N47" s="88" t="s">
        <v>122</v>
      </c>
      <c r="O47" s="88" t="s">
        <v>116</v>
      </c>
      <c r="P47" s="88" t="s">
        <v>123</v>
      </c>
    </row>
    <row r="48" spans="1:16" ht="15" thickBot="1" x14ac:dyDescent="0.4">
      <c r="A48" s="585"/>
      <c r="B48" s="2"/>
      <c r="C48" s="2"/>
      <c r="D48" s="2"/>
      <c r="E48" s="2"/>
      <c r="F48" s="352"/>
      <c r="G48" s="2"/>
      <c r="H48" s="322"/>
      <c r="I48" s="345"/>
      <c r="J48" s="2"/>
      <c r="K48" s="2"/>
      <c r="L48" s="89"/>
      <c r="M48" s="369" t="s">
        <v>86</v>
      </c>
      <c r="N48" s="88" t="s">
        <v>124</v>
      </c>
      <c r="O48" s="88" t="s">
        <v>116</v>
      </c>
      <c r="P48" s="88" t="s">
        <v>125</v>
      </c>
    </row>
    <row r="49" spans="1:17" ht="15" thickBot="1" x14ac:dyDescent="0.4">
      <c r="A49" s="585"/>
      <c r="B49" s="2"/>
      <c r="C49" s="2"/>
      <c r="D49" s="2"/>
      <c r="E49" s="322"/>
      <c r="F49" s="350"/>
      <c r="G49" s="322"/>
      <c r="H49" s="322"/>
      <c r="I49" s="322"/>
      <c r="J49" s="322"/>
      <c r="K49" s="322"/>
      <c r="L49" s="89"/>
      <c r="M49" s="92" t="s">
        <v>88</v>
      </c>
      <c r="N49" s="88" t="s">
        <v>98</v>
      </c>
      <c r="O49" s="88" t="s">
        <v>113</v>
      </c>
      <c r="P49" s="88" t="s">
        <v>126</v>
      </c>
    </row>
    <row r="50" spans="1:17" ht="15" thickBot="1" x14ac:dyDescent="0.4">
      <c r="A50" s="585"/>
      <c r="B50" s="2"/>
      <c r="C50" s="2"/>
      <c r="D50" s="2"/>
      <c r="E50" s="322" t="s">
        <v>105</v>
      </c>
      <c r="F50" s="350"/>
      <c r="G50" s="322"/>
      <c r="H50" s="322"/>
      <c r="I50" s="322"/>
      <c r="J50" s="322"/>
      <c r="K50" s="322"/>
      <c r="L50" s="89"/>
      <c r="M50" s="92" t="s">
        <v>88</v>
      </c>
      <c r="N50" s="88" t="s">
        <v>99</v>
      </c>
      <c r="O50" s="88" t="s">
        <v>113</v>
      </c>
      <c r="P50" s="88" t="s">
        <v>127</v>
      </c>
    </row>
    <row r="51" spans="1:17" ht="15" thickBot="1" x14ac:dyDescent="0.4">
      <c r="A51" s="585"/>
      <c r="B51" s="2"/>
      <c r="C51" s="2"/>
      <c r="D51" s="2"/>
      <c r="E51" s="322"/>
      <c r="F51" s="350"/>
      <c r="G51" s="322"/>
      <c r="H51" s="322"/>
      <c r="I51" s="322"/>
      <c r="J51" s="345"/>
      <c r="K51" s="322"/>
      <c r="L51" s="89"/>
      <c r="M51" s="93" t="s">
        <v>128</v>
      </c>
      <c r="N51" s="88" t="s">
        <v>129</v>
      </c>
      <c r="O51" s="88" t="s">
        <v>113</v>
      </c>
      <c r="P51" s="88" t="s">
        <v>130</v>
      </c>
    </row>
    <row r="52" spans="1:17" ht="15" thickBot="1" x14ac:dyDescent="0.4">
      <c r="A52" s="586"/>
      <c r="B52" s="324"/>
      <c r="C52" s="324"/>
      <c r="D52" s="324"/>
      <c r="E52" s="325"/>
      <c r="F52" s="356"/>
      <c r="G52" s="325"/>
      <c r="H52" s="325"/>
      <c r="I52" s="325"/>
      <c r="J52" s="324"/>
      <c r="K52" s="324"/>
      <c r="M52" s="93" t="s">
        <v>128</v>
      </c>
      <c r="N52" s="88" t="s">
        <v>101</v>
      </c>
      <c r="O52" s="88" t="s">
        <v>116</v>
      </c>
      <c r="P52" s="88" t="s">
        <v>131</v>
      </c>
    </row>
    <row r="53" spans="1:17" ht="15" thickBot="1" x14ac:dyDescent="0.4">
      <c r="A53" s="584" t="s">
        <v>132</v>
      </c>
      <c r="B53" s="331" t="s">
        <v>93</v>
      </c>
      <c r="C53" s="332"/>
      <c r="D53" s="332"/>
      <c r="E53" s="332"/>
      <c r="F53" s="371"/>
      <c r="G53" s="332"/>
      <c r="H53" s="332"/>
      <c r="I53" s="332"/>
      <c r="J53" s="332"/>
      <c r="K53" s="332"/>
      <c r="M53" s="93" t="s">
        <v>128</v>
      </c>
      <c r="N53" s="88" t="s">
        <v>102</v>
      </c>
      <c r="O53" s="88" t="s">
        <v>113</v>
      </c>
      <c r="P53" s="88" t="s">
        <v>133</v>
      </c>
    </row>
    <row r="54" spans="1:17" ht="15" thickBot="1" x14ac:dyDescent="0.4">
      <c r="A54" s="585"/>
      <c r="B54" s="321" t="s">
        <v>94</v>
      </c>
      <c r="C54" s="2"/>
      <c r="D54" s="2"/>
      <c r="E54" s="322"/>
      <c r="F54" s="350"/>
      <c r="G54" s="322"/>
      <c r="H54" s="2"/>
      <c r="I54" s="2"/>
      <c r="J54" s="2"/>
      <c r="K54" s="2"/>
      <c r="M54" s="93" t="s">
        <v>128</v>
      </c>
      <c r="N54" s="88" t="s">
        <v>103</v>
      </c>
      <c r="O54" s="88" t="s">
        <v>113</v>
      </c>
      <c r="P54" s="88" t="s">
        <v>134</v>
      </c>
    </row>
    <row r="55" spans="1:17" ht="15" thickBot="1" x14ac:dyDescent="0.4">
      <c r="A55" s="585"/>
      <c r="B55" s="2"/>
      <c r="C55" s="345"/>
      <c r="D55" s="2"/>
      <c r="E55" s="323"/>
      <c r="F55" s="358"/>
      <c r="G55" s="323"/>
      <c r="H55" s="2"/>
      <c r="I55" s="2"/>
      <c r="J55" s="2"/>
      <c r="K55" s="2"/>
      <c r="M55" s="93" t="s">
        <v>128</v>
      </c>
      <c r="N55" s="88" t="s">
        <v>104</v>
      </c>
      <c r="O55" s="88" t="s">
        <v>116</v>
      </c>
      <c r="P55" s="87" t="s">
        <v>135</v>
      </c>
    </row>
    <row r="56" spans="1:17" ht="15" thickBot="1" x14ac:dyDescent="0.4">
      <c r="A56" s="585"/>
      <c r="B56" s="2"/>
      <c r="C56" s="322" t="s">
        <v>96</v>
      </c>
      <c r="D56" s="2"/>
      <c r="E56" s="323"/>
      <c r="F56" s="358"/>
      <c r="G56" s="323"/>
      <c r="H56" s="2"/>
      <c r="I56" s="2"/>
      <c r="J56" s="2"/>
      <c r="K56" s="2"/>
      <c r="M56" s="359" t="s">
        <v>128</v>
      </c>
      <c r="N56" s="360" t="s">
        <v>109</v>
      </c>
      <c r="O56" s="360" t="s">
        <v>116</v>
      </c>
      <c r="P56" s="361" t="s">
        <v>136</v>
      </c>
    </row>
    <row r="57" spans="1:17" ht="15" thickBot="1" x14ac:dyDescent="0.4">
      <c r="A57" s="585"/>
      <c r="B57" s="2"/>
      <c r="C57" s="2"/>
      <c r="D57" s="322" t="s">
        <v>97</v>
      </c>
      <c r="E57" s="2"/>
      <c r="F57" s="352"/>
      <c r="G57" s="2"/>
      <c r="H57" s="2"/>
      <c r="I57" s="2"/>
      <c r="J57" s="2"/>
      <c r="K57" s="2"/>
      <c r="M57" s="93" t="s">
        <v>137</v>
      </c>
      <c r="N57" s="88" t="s">
        <v>111</v>
      </c>
      <c r="O57" s="88" t="s">
        <v>116</v>
      </c>
      <c r="P57" s="87" t="s">
        <v>138</v>
      </c>
    </row>
    <row r="58" spans="1:17" ht="15" thickBot="1" x14ac:dyDescent="0.4">
      <c r="A58" s="585"/>
      <c r="B58" s="2"/>
      <c r="C58" s="2"/>
      <c r="D58" s="2"/>
      <c r="E58" s="2"/>
      <c r="F58" s="352"/>
      <c r="G58" s="2"/>
      <c r="H58" s="322" t="s">
        <v>98</v>
      </c>
      <c r="I58" s="322"/>
      <c r="J58" s="2"/>
      <c r="K58" s="2"/>
      <c r="M58" s="359" t="s">
        <v>137</v>
      </c>
      <c r="N58" s="360" t="s">
        <v>106</v>
      </c>
      <c r="O58" s="360" t="s">
        <v>116</v>
      </c>
      <c r="P58" s="361" t="s">
        <v>139</v>
      </c>
      <c r="Q58" s="89"/>
    </row>
    <row r="59" spans="1:17" ht="15" thickBot="1" x14ac:dyDescent="0.4">
      <c r="A59" s="585"/>
      <c r="B59" s="2"/>
      <c r="C59" s="2"/>
      <c r="D59" s="2"/>
      <c r="E59" s="2"/>
      <c r="F59" s="352"/>
      <c r="G59" s="2"/>
      <c r="H59" s="322" t="s">
        <v>99</v>
      </c>
      <c r="I59" s="322"/>
      <c r="J59" s="2"/>
      <c r="K59" s="2"/>
      <c r="M59" t="s">
        <v>140</v>
      </c>
      <c r="N59" s="88" t="s">
        <v>107</v>
      </c>
      <c r="O59" s="88" t="s">
        <v>113</v>
      </c>
      <c r="P59" s="87" t="s">
        <v>141</v>
      </c>
    </row>
    <row r="60" spans="1:17" ht="15" thickBot="1" x14ac:dyDescent="0.4">
      <c r="A60" s="585"/>
      <c r="B60" s="2"/>
      <c r="C60" s="2"/>
      <c r="D60" s="2"/>
      <c r="E60" s="2"/>
      <c r="F60" s="352"/>
      <c r="G60" s="2"/>
      <c r="H60" s="322"/>
      <c r="I60" s="322" t="s">
        <v>101</v>
      </c>
      <c r="J60" s="2"/>
      <c r="K60" s="2"/>
      <c r="M60" s="94" t="s">
        <v>90</v>
      </c>
      <c r="N60" s="88" t="s">
        <v>108</v>
      </c>
      <c r="O60" s="88" t="s">
        <v>113</v>
      </c>
      <c r="P60" s="87" t="s">
        <v>142</v>
      </c>
    </row>
    <row r="61" spans="1:17" x14ac:dyDescent="0.35">
      <c r="A61" s="585"/>
      <c r="B61" s="2"/>
      <c r="C61" s="2"/>
      <c r="D61" s="2"/>
      <c r="E61" s="2"/>
      <c r="F61" s="352"/>
      <c r="G61" s="2"/>
      <c r="H61" s="322"/>
      <c r="I61" s="322" t="s">
        <v>102</v>
      </c>
      <c r="J61" s="2"/>
      <c r="K61" s="2"/>
      <c r="M61" s="368"/>
      <c r="N61" s="343"/>
      <c r="O61" s="343"/>
      <c r="P61" s="344"/>
    </row>
    <row r="62" spans="1:17" x14ac:dyDescent="0.35">
      <c r="A62" s="585"/>
      <c r="B62" s="2"/>
      <c r="C62" s="2"/>
      <c r="D62" s="2"/>
      <c r="E62" s="2"/>
      <c r="F62" s="352"/>
      <c r="G62" s="2"/>
      <c r="H62" s="322"/>
      <c r="I62" s="350" t="s">
        <v>103</v>
      </c>
      <c r="J62" s="2"/>
      <c r="K62" s="2"/>
      <c r="L62" s="89"/>
      <c r="N62" s="88"/>
      <c r="O62" s="88"/>
      <c r="P62" s="87"/>
    </row>
    <row r="63" spans="1:17" x14ac:dyDescent="0.35">
      <c r="A63" s="585"/>
      <c r="B63" s="2"/>
      <c r="C63" s="2"/>
      <c r="D63" s="2"/>
      <c r="E63" s="2"/>
      <c r="F63" s="352"/>
      <c r="G63" s="2"/>
      <c r="H63" s="322"/>
      <c r="I63" s="322" t="s">
        <v>104</v>
      </c>
      <c r="J63" s="2"/>
      <c r="K63" s="2"/>
    </row>
    <row r="64" spans="1:17" x14ac:dyDescent="0.35">
      <c r="A64" s="585"/>
      <c r="B64" s="2"/>
      <c r="C64" s="2"/>
      <c r="D64" s="2"/>
      <c r="E64" s="2"/>
      <c r="F64" s="352"/>
      <c r="G64" s="2"/>
      <c r="H64" s="2"/>
      <c r="I64" s="322"/>
      <c r="J64" s="2"/>
      <c r="K64" s="2"/>
      <c r="N64" s="88"/>
      <c r="O64" s="88"/>
      <c r="P64" s="87"/>
    </row>
    <row r="65" spans="1:17" x14ac:dyDescent="0.35">
      <c r="A65" s="585"/>
      <c r="B65" s="2"/>
      <c r="C65" s="2"/>
      <c r="D65" s="2"/>
      <c r="E65" s="322" t="s">
        <v>105</v>
      </c>
      <c r="F65" s="350"/>
      <c r="G65" s="322"/>
      <c r="H65" s="322"/>
      <c r="I65" s="322"/>
      <c r="J65" s="322"/>
      <c r="K65" s="322"/>
      <c r="N65" s="88"/>
      <c r="O65" s="88"/>
      <c r="P65" s="87"/>
    </row>
    <row r="66" spans="1:17" x14ac:dyDescent="0.35">
      <c r="A66" s="585"/>
      <c r="B66" s="2"/>
      <c r="C66" s="2"/>
      <c r="D66" s="2"/>
      <c r="E66" s="345"/>
      <c r="F66" s="350" t="s">
        <v>122</v>
      </c>
      <c r="G66" s="322"/>
      <c r="H66" s="322"/>
      <c r="I66" s="322"/>
      <c r="J66" s="322"/>
      <c r="K66" s="322"/>
    </row>
    <row r="67" spans="1:17" x14ac:dyDescent="0.35">
      <c r="A67" s="585"/>
      <c r="B67" s="2"/>
      <c r="C67" s="2"/>
      <c r="D67" s="2"/>
      <c r="E67" s="345"/>
      <c r="F67" s="350" t="s">
        <v>124</v>
      </c>
      <c r="G67" s="322"/>
      <c r="H67" s="322"/>
      <c r="I67" s="322"/>
      <c r="J67" s="322"/>
      <c r="K67" s="322"/>
    </row>
    <row r="68" spans="1:17" x14ac:dyDescent="0.35">
      <c r="A68" s="585"/>
      <c r="B68" s="2"/>
      <c r="C68" s="2"/>
      <c r="D68" s="2"/>
      <c r="E68" s="322"/>
      <c r="F68" s="350"/>
      <c r="G68" s="322"/>
      <c r="H68" s="322"/>
      <c r="I68" s="322"/>
      <c r="J68" s="345"/>
      <c r="K68" s="322"/>
    </row>
    <row r="69" spans="1:17" x14ac:dyDescent="0.35">
      <c r="A69" s="587"/>
      <c r="B69" s="351"/>
      <c r="C69" s="351"/>
      <c r="D69" s="351"/>
      <c r="E69" s="349"/>
      <c r="F69" s="373"/>
      <c r="G69" s="349"/>
      <c r="H69" s="349"/>
      <c r="I69" s="349"/>
      <c r="J69" s="364"/>
      <c r="K69" s="353" t="s">
        <v>107</v>
      </c>
    </row>
    <row r="70" spans="1:17" ht="15" thickBot="1" x14ac:dyDescent="0.4">
      <c r="A70" s="586"/>
      <c r="B70" s="324"/>
      <c r="C70" s="324"/>
      <c r="D70" s="324"/>
      <c r="E70" s="325"/>
      <c r="F70" s="356"/>
      <c r="G70" s="325"/>
      <c r="H70" s="325"/>
      <c r="I70" s="335" t="s">
        <v>109</v>
      </c>
      <c r="J70" s="324"/>
      <c r="K70" s="324"/>
    </row>
    <row r="71" spans="1:17" s="368" customFormat="1" ht="44" thickBot="1" x14ac:dyDescent="0.4">
      <c r="A71" s="438" t="s">
        <v>143</v>
      </c>
      <c r="B71" s="439"/>
      <c r="C71" s="439"/>
      <c r="D71" s="439"/>
      <c r="E71" s="375"/>
      <c r="F71" s="440" t="s">
        <v>122</v>
      </c>
      <c r="G71" s="375"/>
      <c r="H71" s="439"/>
      <c r="I71" s="439"/>
      <c r="J71" s="439"/>
      <c r="K71" s="439"/>
      <c r="Q71" s="441"/>
    </row>
    <row r="72" spans="1:17" x14ac:dyDescent="0.35">
      <c r="A72" s="594" t="s">
        <v>144</v>
      </c>
      <c r="B72" s="332"/>
      <c r="C72" s="332"/>
      <c r="D72" s="332"/>
      <c r="E72" s="376"/>
      <c r="F72" s="374"/>
      <c r="G72" s="333"/>
      <c r="H72" s="332"/>
      <c r="I72" s="332"/>
      <c r="J72" s="332"/>
      <c r="K72" s="332"/>
      <c r="Q72" s="89"/>
    </row>
    <row r="73" spans="1:17" x14ac:dyDescent="0.35">
      <c r="A73" s="589"/>
      <c r="B73" s="2"/>
      <c r="C73" s="2"/>
      <c r="D73" s="2"/>
      <c r="E73" s="345"/>
      <c r="F73" s="350" t="s">
        <v>122</v>
      </c>
      <c r="G73" s="322"/>
      <c r="H73" s="2"/>
      <c r="I73" s="2"/>
      <c r="J73" s="2"/>
      <c r="K73" s="2"/>
      <c r="Q73" s="89"/>
    </row>
    <row r="74" spans="1:17" x14ac:dyDescent="0.35">
      <c r="A74" s="589"/>
      <c r="B74" s="2"/>
      <c r="C74" s="2"/>
      <c r="D74" s="2"/>
      <c r="E74" s="345"/>
      <c r="F74" s="350" t="s">
        <v>124</v>
      </c>
      <c r="G74" s="322"/>
      <c r="H74" s="2"/>
      <c r="I74" s="2"/>
      <c r="J74" s="2"/>
      <c r="K74" s="2"/>
      <c r="Q74" s="89"/>
    </row>
    <row r="75" spans="1:17" ht="15" thickBot="1" x14ac:dyDescent="0.4">
      <c r="A75" s="595"/>
      <c r="B75" s="324"/>
      <c r="C75" s="324"/>
      <c r="D75" s="324"/>
      <c r="E75" s="325"/>
      <c r="F75" s="356"/>
      <c r="G75" s="357" t="s">
        <v>106</v>
      </c>
      <c r="H75" s="325"/>
      <c r="I75" s="325"/>
      <c r="J75" s="325"/>
      <c r="K75" s="324"/>
      <c r="L75" s="89"/>
    </row>
    <row r="76" spans="1:17" x14ac:dyDescent="0.35">
      <c r="A76" s="588" t="s">
        <v>145</v>
      </c>
      <c r="B76" s="330"/>
      <c r="C76" s="330"/>
      <c r="D76" s="365" t="s">
        <v>97</v>
      </c>
      <c r="E76" s="330"/>
      <c r="F76" s="363"/>
      <c r="G76" s="336"/>
      <c r="H76" s="330"/>
      <c r="I76" s="330"/>
      <c r="J76" s="330"/>
      <c r="K76" s="330"/>
      <c r="Q76" s="89"/>
    </row>
    <row r="77" spans="1:17" x14ac:dyDescent="0.35">
      <c r="A77" s="589"/>
      <c r="B77" s="2"/>
      <c r="C77" s="2"/>
      <c r="D77" s="2"/>
      <c r="E77" s="322" t="s">
        <v>105</v>
      </c>
      <c r="F77" s="350"/>
      <c r="G77" s="322"/>
      <c r="H77" s="2"/>
      <c r="I77" s="2"/>
      <c r="J77" s="2"/>
      <c r="K77" s="2"/>
      <c r="Q77" s="89"/>
    </row>
    <row r="78" spans="1:17" x14ac:dyDescent="0.35">
      <c r="A78" s="589"/>
      <c r="B78" s="2"/>
      <c r="C78" s="2"/>
      <c r="D78" s="2"/>
      <c r="E78" s="345"/>
      <c r="F78" s="350" t="s">
        <v>122</v>
      </c>
      <c r="G78" s="322"/>
      <c r="H78" s="2"/>
      <c r="I78" s="2"/>
      <c r="J78" s="2"/>
      <c r="K78" s="2"/>
      <c r="Q78" s="89"/>
    </row>
    <row r="79" spans="1:17" x14ac:dyDescent="0.35">
      <c r="A79" s="589"/>
      <c r="B79" s="2"/>
      <c r="C79" s="2"/>
      <c r="D79" s="2"/>
      <c r="E79" s="345"/>
      <c r="F79" s="350" t="s">
        <v>124</v>
      </c>
      <c r="G79" s="2"/>
      <c r="H79" s="2"/>
      <c r="I79" s="2"/>
      <c r="J79" s="2"/>
      <c r="K79" s="2"/>
    </row>
    <row r="80" spans="1:17" x14ac:dyDescent="0.35">
      <c r="A80" s="590"/>
      <c r="B80" s="351"/>
      <c r="C80" s="351"/>
      <c r="D80" s="351"/>
      <c r="E80" s="349"/>
      <c r="F80" s="373"/>
      <c r="G80" s="350" t="s">
        <v>111</v>
      </c>
      <c r="H80" s="349"/>
      <c r="I80" s="349"/>
      <c r="J80" s="364"/>
      <c r="K80" s="2"/>
    </row>
    <row r="81" spans="1:17" x14ac:dyDescent="0.35">
      <c r="A81" s="590"/>
      <c r="B81" s="2"/>
      <c r="C81" s="2"/>
      <c r="D81" s="2"/>
      <c r="E81" s="322"/>
      <c r="F81" s="350"/>
      <c r="G81" s="353" t="s">
        <v>106</v>
      </c>
      <c r="H81" s="322"/>
      <c r="I81" s="322"/>
      <c r="J81" s="322"/>
      <c r="K81" s="322"/>
      <c r="L81" s="89"/>
    </row>
    <row r="82" spans="1:17" ht="15" thickBot="1" x14ac:dyDescent="0.4">
      <c r="A82" s="590"/>
      <c r="B82" s="2"/>
      <c r="C82" s="2"/>
      <c r="D82" s="2"/>
      <c r="E82" s="322"/>
      <c r="F82" s="350"/>
      <c r="G82" s="322"/>
      <c r="H82" s="322"/>
      <c r="I82" s="322"/>
      <c r="J82" s="322"/>
      <c r="K82" s="353" t="s">
        <v>107</v>
      </c>
      <c r="L82" s="89"/>
    </row>
    <row r="83" spans="1:17" x14ac:dyDescent="0.35">
      <c r="A83" s="581" t="s">
        <v>146</v>
      </c>
      <c r="B83" s="332"/>
      <c r="C83" s="332"/>
      <c r="D83" s="332"/>
      <c r="E83" s="333" t="s">
        <v>105</v>
      </c>
      <c r="F83" s="374"/>
      <c r="G83" s="333"/>
      <c r="H83" s="332"/>
      <c r="I83" s="332"/>
      <c r="J83" s="332"/>
      <c r="K83" s="332"/>
      <c r="M83" s="340"/>
      <c r="N83" s="340"/>
      <c r="O83" s="340"/>
      <c r="P83" s="340"/>
      <c r="Q83" s="89"/>
    </row>
    <row r="84" spans="1:17" x14ac:dyDescent="0.35">
      <c r="A84" s="582"/>
      <c r="B84" s="2"/>
      <c r="C84" s="2"/>
      <c r="D84" s="2"/>
      <c r="E84" s="345"/>
      <c r="F84" s="350" t="s">
        <v>122</v>
      </c>
      <c r="G84" s="322"/>
      <c r="H84" s="2"/>
      <c r="I84" s="2"/>
      <c r="J84" s="2"/>
      <c r="K84" s="2"/>
      <c r="Q84" s="89"/>
    </row>
    <row r="85" spans="1:17" ht="15" thickBot="1" x14ac:dyDescent="0.4">
      <c r="A85" s="583"/>
      <c r="B85" s="351"/>
      <c r="C85" s="351"/>
      <c r="D85" s="351"/>
      <c r="E85" s="364"/>
      <c r="F85" s="373" t="s">
        <v>124</v>
      </c>
      <c r="G85" s="349"/>
      <c r="H85" s="351"/>
      <c r="I85" s="351"/>
      <c r="J85" s="351"/>
      <c r="K85" s="351"/>
      <c r="Q85" s="89"/>
    </row>
    <row r="86" spans="1:17" x14ac:dyDescent="0.35">
      <c r="A86" s="591" t="s">
        <v>147</v>
      </c>
      <c r="B86" s="332"/>
      <c r="C86" s="332"/>
      <c r="D86" s="332"/>
      <c r="E86" s="333" t="s">
        <v>105</v>
      </c>
      <c r="F86" s="374"/>
      <c r="G86" s="333"/>
      <c r="H86" s="332"/>
      <c r="I86" s="332"/>
      <c r="J86" s="332"/>
      <c r="K86" s="332"/>
      <c r="Q86" s="89"/>
    </row>
    <row r="87" spans="1:17" x14ac:dyDescent="0.35">
      <c r="A87" s="592"/>
      <c r="B87" s="2"/>
      <c r="C87" s="2"/>
      <c r="D87" s="2"/>
      <c r="E87" s="345"/>
      <c r="F87" s="350" t="s">
        <v>122</v>
      </c>
      <c r="G87" s="322"/>
      <c r="H87" s="2"/>
      <c r="I87" s="2"/>
      <c r="J87" s="2"/>
      <c r="K87" s="2"/>
      <c r="Q87" s="89"/>
    </row>
    <row r="88" spans="1:17" ht="15" thickBot="1" x14ac:dyDescent="0.4">
      <c r="A88" s="593"/>
      <c r="B88" s="324"/>
      <c r="C88" s="324"/>
      <c r="D88" s="324"/>
      <c r="E88" s="346"/>
      <c r="F88" s="356" t="s">
        <v>124</v>
      </c>
      <c r="G88" s="325"/>
      <c r="H88" s="324"/>
      <c r="I88" s="324"/>
      <c r="J88" s="324"/>
      <c r="K88" s="324"/>
      <c r="Q88" s="89"/>
    </row>
    <row r="89" spans="1:17" x14ac:dyDescent="0.35">
      <c r="A89" s="579" t="s">
        <v>148</v>
      </c>
      <c r="B89" s="362" t="s">
        <v>93</v>
      </c>
      <c r="C89" s="363"/>
      <c r="D89" s="363"/>
      <c r="E89" s="363"/>
      <c r="F89" s="363"/>
      <c r="G89" s="363"/>
      <c r="H89" s="363"/>
      <c r="I89" s="363"/>
      <c r="J89" s="363"/>
      <c r="K89" s="363"/>
    </row>
    <row r="90" spans="1:17" x14ac:dyDescent="0.35">
      <c r="A90" s="579"/>
      <c r="B90" s="353" t="s">
        <v>94</v>
      </c>
      <c r="C90" s="352"/>
      <c r="D90" s="352"/>
      <c r="E90" s="350"/>
      <c r="F90" s="350"/>
      <c r="G90" s="350"/>
      <c r="H90" s="352"/>
      <c r="I90" s="352"/>
      <c r="J90" s="352"/>
      <c r="K90" s="352"/>
    </row>
    <row r="91" spans="1:17" x14ac:dyDescent="0.35">
      <c r="A91" s="579"/>
      <c r="B91" s="352"/>
      <c r="C91" s="350" t="s">
        <v>95</v>
      </c>
      <c r="D91" s="352"/>
      <c r="E91" s="358"/>
      <c r="F91" s="358"/>
      <c r="G91" s="358"/>
      <c r="H91" s="352"/>
      <c r="I91" s="352"/>
      <c r="J91" s="352"/>
      <c r="K91" s="352"/>
    </row>
    <row r="92" spans="1:17" x14ac:dyDescent="0.35">
      <c r="A92" s="579"/>
      <c r="B92" s="352"/>
      <c r="C92" s="352"/>
      <c r="D92" s="352"/>
      <c r="E92" s="352"/>
      <c r="F92" s="352"/>
      <c r="G92" s="352"/>
      <c r="H92" s="350" t="s">
        <v>98</v>
      </c>
      <c r="I92" s="350"/>
      <c r="J92" s="352"/>
      <c r="K92" s="352"/>
    </row>
    <row r="93" spans="1:17" x14ac:dyDescent="0.35">
      <c r="A93" s="579"/>
      <c r="B93" s="352"/>
      <c r="C93" s="352"/>
      <c r="D93" s="352"/>
      <c r="E93" s="352"/>
      <c r="F93" s="352"/>
      <c r="G93" s="352"/>
      <c r="H93" s="350" t="s">
        <v>99</v>
      </c>
      <c r="I93" s="350"/>
      <c r="J93" s="352"/>
      <c r="K93" s="352"/>
    </row>
    <row r="94" spans="1:17" x14ac:dyDescent="0.35">
      <c r="A94" s="579"/>
      <c r="B94" s="2"/>
      <c r="C94" s="2"/>
      <c r="D94" s="2"/>
      <c r="E94" s="322" t="s">
        <v>105</v>
      </c>
      <c r="F94" s="350"/>
      <c r="G94" s="322"/>
      <c r="H94" s="2"/>
      <c r="I94" s="2"/>
      <c r="J94" s="2"/>
      <c r="K94" s="2"/>
      <c r="Q94" s="89"/>
    </row>
    <row r="95" spans="1:17" x14ac:dyDescent="0.35">
      <c r="A95" s="579"/>
      <c r="B95" s="2"/>
      <c r="C95" s="2"/>
      <c r="D95" s="2"/>
      <c r="E95" s="345"/>
      <c r="F95" s="350" t="s">
        <v>122</v>
      </c>
      <c r="G95" s="322"/>
      <c r="H95" s="2"/>
      <c r="I95" s="2"/>
      <c r="J95" s="2"/>
      <c r="K95" s="2"/>
      <c r="Q95" s="89"/>
    </row>
    <row r="96" spans="1:17" x14ac:dyDescent="0.35">
      <c r="A96" s="579"/>
      <c r="B96" s="351"/>
      <c r="C96" s="351"/>
      <c r="D96" s="351"/>
      <c r="E96" s="349"/>
      <c r="F96" s="373"/>
      <c r="G96" s="350" t="s">
        <v>111</v>
      </c>
      <c r="H96" s="349"/>
      <c r="I96" s="349"/>
      <c r="J96" s="364"/>
      <c r="K96" s="2"/>
    </row>
    <row r="97" spans="1:16" x14ac:dyDescent="0.35">
      <c r="A97" s="579"/>
      <c r="B97" s="2"/>
      <c r="C97" s="2"/>
      <c r="D97" s="2"/>
      <c r="E97" s="322"/>
      <c r="F97" s="350"/>
      <c r="G97" s="353" t="s">
        <v>106</v>
      </c>
      <c r="H97" s="322"/>
      <c r="I97" s="322"/>
      <c r="J97" s="322"/>
      <c r="L97" s="89"/>
    </row>
    <row r="98" spans="1:16" s="340" customFormat="1" ht="15" thickBot="1" x14ac:dyDescent="0.4">
      <c r="A98" s="580"/>
      <c r="B98" s="355"/>
      <c r="C98" s="355"/>
      <c r="D98" s="355"/>
      <c r="E98" s="356"/>
      <c r="F98" s="356"/>
      <c r="G98" s="356"/>
      <c r="H98" s="356"/>
      <c r="I98" s="356"/>
      <c r="J98" s="356"/>
      <c r="K98" s="357" t="s">
        <v>107</v>
      </c>
      <c r="L98" s="354"/>
      <c r="M98"/>
      <c r="N98"/>
      <c r="O98"/>
      <c r="P98"/>
    </row>
    <row r="99" spans="1:16" x14ac:dyDescent="0.35">
      <c r="M99" s="340"/>
      <c r="N99" s="340"/>
      <c r="O99" s="340"/>
      <c r="P99" s="340"/>
    </row>
  </sheetData>
  <mergeCells count="9">
    <mergeCell ref="A89:A98"/>
    <mergeCell ref="A83:A85"/>
    <mergeCell ref="A5:A22"/>
    <mergeCell ref="A23:A38"/>
    <mergeCell ref="A39:A52"/>
    <mergeCell ref="A53:A70"/>
    <mergeCell ref="A76:A82"/>
    <mergeCell ref="A86:A88"/>
    <mergeCell ref="A72:A75"/>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5DF80-62E2-4348-A475-1B1D9380C8E6}">
  <sheetPr>
    <tabColor rgb="FF7030A0"/>
  </sheetPr>
  <dimension ref="A1:E91"/>
  <sheetViews>
    <sheetView topLeftCell="A16" zoomScaleNormal="100" workbookViewId="0">
      <selection activeCell="B23" sqref="B23"/>
    </sheetView>
  </sheetViews>
  <sheetFormatPr baseColWidth="10" defaultColWidth="11.453125" defaultRowHeight="14.5" x14ac:dyDescent="0.35"/>
  <cols>
    <col min="1" max="1" width="23.453125" customWidth="1"/>
    <col min="2" max="2" width="87.1796875" customWidth="1"/>
    <col min="4" max="4" width="15.26953125" customWidth="1"/>
    <col min="5" max="5" width="19.1796875" style="367" customWidth="1"/>
    <col min="6" max="6" width="88.54296875" customWidth="1"/>
  </cols>
  <sheetData>
    <row r="1" spans="1:4" x14ac:dyDescent="0.35">
      <c r="D1" s="366" t="s">
        <v>4</v>
      </c>
    </row>
    <row r="2" spans="1:4" ht="15" thickBot="1" x14ac:dyDescent="0.4">
      <c r="A2" s="339"/>
    </row>
    <row r="3" spans="1:4" ht="15" thickBot="1" x14ac:dyDescent="0.4">
      <c r="A3" s="455" t="s">
        <v>149</v>
      </c>
      <c r="B3" s="456" t="s">
        <v>150</v>
      </c>
    </row>
    <row r="4" spans="1:4" ht="15" thickBot="1" x14ac:dyDescent="0.4">
      <c r="A4" s="457" t="s">
        <v>151</v>
      </c>
      <c r="B4" s="458" t="s">
        <v>152</v>
      </c>
      <c r="D4" s="341"/>
    </row>
    <row r="5" spans="1:4" ht="15" thickBot="1" x14ac:dyDescent="0.4">
      <c r="A5" s="459" t="s">
        <v>153</v>
      </c>
      <c r="B5" s="460" t="s">
        <v>154</v>
      </c>
    </row>
    <row r="6" spans="1:4" ht="15" thickBot="1" x14ac:dyDescent="0.4">
      <c r="A6" s="457" t="s">
        <v>155</v>
      </c>
      <c r="B6" s="458" t="s">
        <v>156</v>
      </c>
    </row>
    <row r="7" spans="1:4" ht="15" thickBot="1" x14ac:dyDescent="0.4">
      <c r="A7" s="461" t="s">
        <v>157</v>
      </c>
      <c r="B7" s="460" t="s">
        <v>158</v>
      </c>
    </row>
    <row r="8" spans="1:4" ht="15" thickBot="1" x14ac:dyDescent="0.4">
      <c r="A8" s="457" t="s">
        <v>159</v>
      </c>
      <c r="B8" s="458" t="s">
        <v>160</v>
      </c>
      <c r="D8" s="341"/>
    </row>
    <row r="9" spans="1:4" ht="15" thickBot="1" x14ac:dyDescent="0.4">
      <c r="A9" s="461" t="s">
        <v>161</v>
      </c>
      <c r="B9" s="460" t="s">
        <v>162</v>
      </c>
    </row>
    <row r="10" spans="1:4" ht="15" thickBot="1" x14ac:dyDescent="0.4">
      <c r="A10" s="339"/>
    </row>
    <row r="11" spans="1:4" ht="15" thickBot="1" x14ac:dyDescent="0.4">
      <c r="A11" s="455" t="s">
        <v>149</v>
      </c>
      <c r="B11" s="456" t="s">
        <v>163</v>
      </c>
    </row>
    <row r="12" spans="1:4" ht="15" thickBot="1" x14ac:dyDescent="0.4">
      <c r="A12" s="457" t="s">
        <v>151</v>
      </c>
      <c r="B12" s="458" t="s">
        <v>164</v>
      </c>
    </row>
    <row r="13" spans="1:4" ht="29.5" customHeight="1" thickBot="1" x14ac:dyDescent="0.4">
      <c r="A13" s="459" t="s">
        <v>153</v>
      </c>
      <c r="B13" s="460" t="s">
        <v>154</v>
      </c>
    </row>
    <row r="14" spans="1:4" ht="15" thickBot="1" x14ac:dyDescent="0.4">
      <c r="A14" s="457" t="s">
        <v>155</v>
      </c>
      <c r="B14" s="458" t="s">
        <v>156</v>
      </c>
    </row>
    <row r="15" spans="1:4" ht="15" thickBot="1" x14ac:dyDescent="0.4">
      <c r="A15" s="461" t="s">
        <v>157</v>
      </c>
      <c r="B15" s="460" t="s">
        <v>158</v>
      </c>
    </row>
    <row r="16" spans="1:4" ht="29.5" customHeight="1" thickBot="1" x14ac:dyDescent="0.4">
      <c r="A16" s="457" t="s">
        <v>159</v>
      </c>
      <c r="B16" s="458" t="s">
        <v>160</v>
      </c>
    </row>
    <row r="17" spans="1:2" ht="15" thickBot="1" x14ac:dyDescent="0.4">
      <c r="A17" s="461" t="s">
        <v>161</v>
      </c>
      <c r="B17" s="460" t="s">
        <v>165</v>
      </c>
    </row>
    <row r="18" spans="1:2" ht="15" thickBot="1" x14ac:dyDescent="0.4">
      <c r="A18" s="339"/>
    </row>
    <row r="19" spans="1:2" ht="15" thickBot="1" x14ac:dyDescent="0.4">
      <c r="A19" s="455" t="s">
        <v>149</v>
      </c>
      <c r="B19" s="456" t="s">
        <v>166</v>
      </c>
    </row>
    <row r="20" spans="1:2" ht="15" thickBot="1" x14ac:dyDescent="0.4">
      <c r="A20" s="457" t="s">
        <v>151</v>
      </c>
      <c r="B20" s="458" t="s">
        <v>167</v>
      </c>
    </row>
    <row r="21" spans="1:2" ht="15" thickBot="1" x14ac:dyDescent="0.4">
      <c r="A21" s="459" t="s">
        <v>153</v>
      </c>
      <c r="B21" s="460" t="s">
        <v>154</v>
      </c>
    </row>
    <row r="22" spans="1:2" ht="15" thickBot="1" x14ac:dyDescent="0.4">
      <c r="A22" s="457" t="s">
        <v>155</v>
      </c>
      <c r="B22" s="458" t="s">
        <v>156</v>
      </c>
    </row>
    <row r="23" spans="1:2" ht="15" thickBot="1" x14ac:dyDescent="0.4">
      <c r="A23" s="461" t="s">
        <v>157</v>
      </c>
      <c r="B23" s="460" t="s">
        <v>158</v>
      </c>
    </row>
    <row r="24" spans="1:2" ht="15" thickBot="1" x14ac:dyDescent="0.4">
      <c r="A24" s="457" t="s">
        <v>159</v>
      </c>
      <c r="B24" s="458" t="s">
        <v>160</v>
      </c>
    </row>
    <row r="25" spans="1:2" ht="15" thickBot="1" x14ac:dyDescent="0.4">
      <c r="A25" s="461" t="s">
        <v>161</v>
      </c>
      <c r="B25" s="460" t="s">
        <v>168</v>
      </c>
    </row>
    <row r="26" spans="1:2" ht="15" thickBot="1" x14ac:dyDescent="0.4">
      <c r="A26" s="339"/>
    </row>
    <row r="27" spans="1:2" ht="15" thickBot="1" x14ac:dyDescent="0.4">
      <c r="A27" s="455" t="s">
        <v>149</v>
      </c>
      <c r="B27" s="456" t="s">
        <v>169</v>
      </c>
    </row>
    <row r="28" spans="1:2" ht="15" thickBot="1" x14ac:dyDescent="0.4">
      <c r="A28" s="457" t="s">
        <v>151</v>
      </c>
      <c r="B28" s="458" t="s">
        <v>170</v>
      </c>
    </row>
    <row r="29" spans="1:2" ht="15" thickBot="1" x14ac:dyDescent="0.4">
      <c r="A29" s="459" t="s">
        <v>153</v>
      </c>
      <c r="B29" s="460" t="s">
        <v>154</v>
      </c>
    </row>
    <row r="30" spans="1:2" ht="15" thickBot="1" x14ac:dyDescent="0.4">
      <c r="A30" s="457" t="s">
        <v>155</v>
      </c>
      <c r="B30" s="458" t="s">
        <v>156</v>
      </c>
    </row>
    <row r="31" spans="1:2" ht="15" thickBot="1" x14ac:dyDescent="0.4">
      <c r="A31" s="461" t="s">
        <v>157</v>
      </c>
      <c r="B31" s="460" t="s">
        <v>158</v>
      </c>
    </row>
    <row r="32" spans="1:2" ht="15" thickBot="1" x14ac:dyDescent="0.4">
      <c r="A32" s="457" t="s">
        <v>159</v>
      </c>
      <c r="B32" s="458" t="s">
        <v>160</v>
      </c>
    </row>
    <row r="33" spans="1:2" ht="15" thickBot="1" x14ac:dyDescent="0.4">
      <c r="A33" s="461" t="s">
        <v>161</v>
      </c>
      <c r="B33" s="460" t="s">
        <v>171</v>
      </c>
    </row>
    <row r="34" spans="1:2" ht="15" thickBot="1" x14ac:dyDescent="0.4">
      <c r="A34" s="339"/>
    </row>
    <row r="35" spans="1:2" ht="15" thickBot="1" x14ac:dyDescent="0.4">
      <c r="A35" s="455" t="s">
        <v>149</v>
      </c>
      <c r="B35" s="456" t="s">
        <v>172</v>
      </c>
    </row>
    <row r="36" spans="1:2" ht="15" thickBot="1" x14ac:dyDescent="0.4">
      <c r="A36" s="457" t="s">
        <v>151</v>
      </c>
      <c r="B36" s="458" t="s">
        <v>173</v>
      </c>
    </row>
    <row r="37" spans="1:2" ht="15" thickBot="1" x14ac:dyDescent="0.4">
      <c r="A37" s="459" t="s">
        <v>153</v>
      </c>
      <c r="B37" s="460" t="s">
        <v>154</v>
      </c>
    </row>
    <row r="38" spans="1:2" ht="15" thickBot="1" x14ac:dyDescent="0.4">
      <c r="A38" s="457" t="s">
        <v>155</v>
      </c>
      <c r="B38" s="458" t="s">
        <v>156</v>
      </c>
    </row>
    <row r="39" spans="1:2" ht="15" thickBot="1" x14ac:dyDescent="0.4">
      <c r="A39" s="461" t="s">
        <v>157</v>
      </c>
      <c r="B39" s="460" t="s">
        <v>158</v>
      </c>
    </row>
    <row r="40" spans="1:2" ht="15" thickBot="1" x14ac:dyDescent="0.4">
      <c r="A40" s="457" t="s">
        <v>159</v>
      </c>
      <c r="B40" s="458" t="s">
        <v>160</v>
      </c>
    </row>
    <row r="41" spans="1:2" ht="15" thickBot="1" x14ac:dyDescent="0.4">
      <c r="A41" s="461" t="s">
        <v>161</v>
      </c>
      <c r="B41" s="460" t="s">
        <v>174</v>
      </c>
    </row>
    <row r="42" spans="1:2" ht="15" thickBot="1" x14ac:dyDescent="0.4">
      <c r="A42" s="339"/>
    </row>
    <row r="43" spans="1:2" ht="15" thickBot="1" x14ac:dyDescent="0.4">
      <c r="A43" s="455" t="s">
        <v>149</v>
      </c>
      <c r="B43" s="456" t="s">
        <v>175</v>
      </c>
    </row>
    <row r="44" spans="1:2" ht="15" thickBot="1" x14ac:dyDescent="0.4">
      <c r="A44" s="457" t="s">
        <v>151</v>
      </c>
      <c r="B44" s="458" t="s">
        <v>176</v>
      </c>
    </row>
    <row r="45" spans="1:2" ht="15" thickBot="1" x14ac:dyDescent="0.4">
      <c r="A45" s="459" t="s">
        <v>153</v>
      </c>
      <c r="B45" s="460" t="s">
        <v>154</v>
      </c>
    </row>
    <row r="46" spans="1:2" ht="15" thickBot="1" x14ac:dyDescent="0.4">
      <c r="A46" s="457" t="s">
        <v>155</v>
      </c>
      <c r="B46" s="458" t="s">
        <v>156</v>
      </c>
    </row>
    <row r="47" spans="1:2" ht="15" thickBot="1" x14ac:dyDescent="0.4">
      <c r="A47" s="461" t="s">
        <v>157</v>
      </c>
      <c r="B47" s="460" t="s">
        <v>158</v>
      </c>
    </row>
    <row r="48" spans="1:2" ht="15" thickBot="1" x14ac:dyDescent="0.4">
      <c r="A48" s="457" t="s">
        <v>159</v>
      </c>
      <c r="B48" s="458" t="s">
        <v>160</v>
      </c>
    </row>
    <row r="49" spans="1:2" ht="15" thickBot="1" x14ac:dyDescent="0.4">
      <c r="A49" s="461" t="s">
        <v>161</v>
      </c>
      <c r="B49" s="460" t="s">
        <v>177</v>
      </c>
    </row>
    <row r="50" spans="1:2" ht="15" thickBot="1" x14ac:dyDescent="0.4">
      <c r="A50" s="339"/>
    </row>
    <row r="51" spans="1:2" ht="15" thickBot="1" x14ac:dyDescent="0.4">
      <c r="A51" s="455" t="s">
        <v>149</v>
      </c>
      <c r="B51" s="456" t="s">
        <v>178</v>
      </c>
    </row>
    <row r="52" spans="1:2" ht="15" thickBot="1" x14ac:dyDescent="0.4">
      <c r="A52" s="457" t="s">
        <v>151</v>
      </c>
      <c r="B52" s="458" t="s">
        <v>179</v>
      </c>
    </row>
    <row r="53" spans="1:2" ht="15" thickBot="1" x14ac:dyDescent="0.4">
      <c r="A53" s="459" t="s">
        <v>153</v>
      </c>
      <c r="B53" s="460" t="s">
        <v>154</v>
      </c>
    </row>
    <row r="54" spans="1:2" ht="15" thickBot="1" x14ac:dyDescent="0.4">
      <c r="A54" s="457" t="s">
        <v>155</v>
      </c>
      <c r="B54" s="458" t="s">
        <v>156</v>
      </c>
    </row>
    <row r="55" spans="1:2" ht="15" thickBot="1" x14ac:dyDescent="0.4">
      <c r="A55" s="461" t="s">
        <v>157</v>
      </c>
      <c r="B55" s="460" t="s">
        <v>158</v>
      </c>
    </row>
    <row r="56" spans="1:2" ht="15" thickBot="1" x14ac:dyDescent="0.4">
      <c r="A56" s="457" t="s">
        <v>159</v>
      </c>
      <c r="B56" s="458" t="s">
        <v>160</v>
      </c>
    </row>
    <row r="57" spans="1:2" ht="15" thickBot="1" x14ac:dyDescent="0.4">
      <c r="A57" s="461" t="s">
        <v>161</v>
      </c>
      <c r="B57" s="460" t="s">
        <v>180</v>
      </c>
    </row>
    <row r="58" spans="1:2" ht="15" thickBot="1" x14ac:dyDescent="0.4">
      <c r="A58" s="339"/>
    </row>
    <row r="59" spans="1:2" ht="15" thickBot="1" x14ac:dyDescent="0.4">
      <c r="A59" s="455" t="s">
        <v>149</v>
      </c>
      <c r="B59" s="456" t="s">
        <v>181</v>
      </c>
    </row>
    <row r="60" spans="1:2" ht="15" thickBot="1" x14ac:dyDescent="0.4">
      <c r="A60" s="457" t="s">
        <v>151</v>
      </c>
      <c r="B60" s="458" t="s">
        <v>182</v>
      </c>
    </row>
    <row r="61" spans="1:2" ht="15" thickBot="1" x14ac:dyDescent="0.4">
      <c r="A61" s="459" t="s">
        <v>153</v>
      </c>
      <c r="B61" s="460" t="s">
        <v>154</v>
      </c>
    </row>
    <row r="62" spans="1:2" ht="15" thickBot="1" x14ac:dyDescent="0.4">
      <c r="A62" s="457" t="s">
        <v>155</v>
      </c>
      <c r="B62" s="458" t="s">
        <v>156</v>
      </c>
    </row>
    <row r="63" spans="1:2" ht="15" thickBot="1" x14ac:dyDescent="0.4">
      <c r="A63" s="461" t="s">
        <v>157</v>
      </c>
      <c r="B63" s="460" t="s">
        <v>158</v>
      </c>
    </row>
    <row r="64" spans="1:2" ht="15" thickBot="1" x14ac:dyDescent="0.4">
      <c r="A64" s="457" t="s">
        <v>159</v>
      </c>
      <c r="B64" s="458" t="s">
        <v>160</v>
      </c>
    </row>
    <row r="65" spans="1:2" ht="15" thickBot="1" x14ac:dyDescent="0.4">
      <c r="A65" s="461" t="s">
        <v>161</v>
      </c>
      <c r="B65" s="460" t="s">
        <v>183</v>
      </c>
    </row>
    <row r="67" spans="1:2" x14ac:dyDescent="0.35">
      <c r="A67" s="339"/>
    </row>
    <row r="90" ht="16" customHeight="1" x14ac:dyDescent="0.35"/>
    <row r="91" ht="29.5" customHeight="1" x14ac:dyDescent="0.3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70C0-304E-4BEA-BD7E-4EE3520CF6CA}">
  <sheetPr filterMode="1">
    <tabColor rgb="FFC00000"/>
  </sheetPr>
  <dimension ref="A1:N120"/>
  <sheetViews>
    <sheetView zoomScale="70" zoomScaleNormal="70" workbookViewId="0">
      <pane xSplit="3" ySplit="1" topLeftCell="F51" activePane="bottomRight" state="frozen"/>
      <selection pane="topRight" activeCell="D1" sqref="D1"/>
      <selection pane="bottomLeft" activeCell="A2" sqref="A2"/>
      <selection pane="bottomRight" activeCell="E105" sqref="E105"/>
    </sheetView>
  </sheetViews>
  <sheetFormatPr baseColWidth="10" defaultColWidth="11.453125" defaultRowHeight="14.5" x14ac:dyDescent="0.35"/>
  <cols>
    <col min="1" max="1" width="10.81640625"/>
    <col min="2" max="2" width="12" customWidth="1"/>
    <col min="3" max="3" width="45.26953125" style="8" customWidth="1"/>
    <col min="4" max="4" width="10.81640625" customWidth="1"/>
    <col min="5" max="5" width="27.1796875" style="1" customWidth="1"/>
    <col min="6" max="6" width="46.54296875" customWidth="1"/>
    <col min="7" max="7" width="54.54296875" customWidth="1"/>
    <col min="8" max="8" width="17.1796875" customWidth="1"/>
    <col min="9" max="9" width="52.1796875" customWidth="1"/>
    <col min="10" max="10" width="17.1796875" customWidth="1"/>
    <col min="11" max="11" width="47.81640625" style="262" customWidth="1"/>
    <col min="12" max="12" width="36.1796875" style="10" hidden="1" customWidth="1"/>
    <col min="13" max="13" width="36.1796875" customWidth="1"/>
    <col min="14" max="14" width="24.26953125" customWidth="1"/>
  </cols>
  <sheetData>
    <row r="1" spans="1:14" ht="87" x14ac:dyDescent="0.35">
      <c r="A1" s="385" t="s">
        <v>184</v>
      </c>
      <c r="B1" s="385" t="s">
        <v>185</v>
      </c>
      <c r="C1" s="385" t="s">
        <v>186</v>
      </c>
      <c r="D1" s="385" t="s">
        <v>187</v>
      </c>
      <c r="E1" s="385" t="s">
        <v>188</v>
      </c>
      <c r="F1" s="385" t="s">
        <v>189</v>
      </c>
      <c r="G1" s="385" t="s">
        <v>190</v>
      </c>
      <c r="H1" s="462" t="s">
        <v>191</v>
      </c>
      <c r="I1" s="462" t="s">
        <v>192</v>
      </c>
      <c r="J1" s="462" t="s">
        <v>193</v>
      </c>
      <c r="K1" s="462" t="s">
        <v>194</v>
      </c>
      <c r="L1" s="377" t="s">
        <v>195</v>
      </c>
      <c r="M1" s="463" t="s">
        <v>196</v>
      </c>
      <c r="N1" s="464" t="s">
        <v>195</v>
      </c>
    </row>
    <row r="2" spans="1:14" ht="43.5" hidden="1" x14ac:dyDescent="0.35">
      <c r="A2" s="598" t="s">
        <v>197</v>
      </c>
      <c r="B2" s="36" t="s">
        <v>198</v>
      </c>
      <c r="C2" s="37" t="s">
        <v>199</v>
      </c>
      <c r="D2" s="38" t="s">
        <v>200</v>
      </c>
      <c r="E2" s="39"/>
      <c r="F2" s="38"/>
      <c r="G2" s="38"/>
      <c r="H2" s="32" t="s">
        <v>201</v>
      </c>
      <c r="I2" s="32" t="s">
        <v>202</v>
      </c>
      <c r="J2" s="43" t="s">
        <v>201</v>
      </c>
      <c r="K2" s="41"/>
      <c r="L2"/>
    </row>
    <row r="3" spans="1:14" ht="43.5" hidden="1" x14ac:dyDescent="0.35">
      <c r="A3" s="599"/>
      <c r="B3" s="40" t="s">
        <v>203</v>
      </c>
      <c r="C3" s="41" t="s">
        <v>204</v>
      </c>
      <c r="D3" s="38" t="s">
        <v>200</v>
      </c>
      <c r="E3" s="42"/>
      <c r="F3" s="43"/>
      <c r="G3" s="43"/>
      <c r="H3" s="29" t="s">
        <v>201</v>
      </c>
      <c r="I3" s="32" t="s">
        <v>202</v>
      </c>
      <c r="J3" s="43" t="s">
        <v>201</v>
      </c>
      <c r="K3" s="41"/>
      <c r="L3"/>
    </row>
    <row r="4" spans="1:14" ht="43.5" hidden="1" x14ac:dyDescent="0.35">
      <c r="A4" s="599"/>
      <c r="B4" s="40" t="s">
        <v>205</v>
      </c>
      <c r="C4" s="41" t="s">
        <v>206</v>
      </c>
      <c r="D4" s="38" t="s">
        <v>200</v>
      </c>
      <c r="E4" s="42"/>
      <c r="F4" s="43"/>
      <c r="G4" s="43"/>
      <c r="H4" s="29" t="s">
        <v>201</v>
      </c>
      <c r="I4" s="32" t="s">
        <v>202</v>
      </c>
      <c r="J4" s="43" t="s">
        <v>201</v>
      </c>
      <c r="K4" s="41"/>
      <c r="L4"/>
    </row>
    <row r="5" spans="1:14" ht="43.5" hidden="1" x14ac:dyDescent="0.35">
      <c r="A5" s="599"/>
      <c r="B5" s="40" t="s">
        <v>207</v>
      </c>
      <c r="C5" s="41" t="s">
        <v>208</v>
      </c>
      <c r="D5" s="38" t="s">
        <v>200</v>
      </c>
      <c r="E5" s="42"/>
      <c r="F5" s="43"/>
      <c r="G5" s="43"/>
      <c r="H5" s="29" t="s">
        <v>201</v>
      </c>
      <c r="I5" s="32" t="s">
        <v>202</v>
      </c>
      <c r="J5" s="43" t="s">
        <v>201</v>
      </c>
      <c r="K5" s="41"/>
      <c r="L5"/>
    </row>
    <row r="6" spans="1:14" ht="43.5" hidden="1" x14ac:dyDescent="0.35">
      <c r="A6" s="599"/>
      <c r="B6" s="40" t="s">
        <v>209</v>
      </c>
      <c r="C6" s="41" t="s">
        <v>210</v>
      </c>
      <c r="D6" s="38" t="s">
        <v>200</v>
      </c>
      <c r="E6" s="42"/>
      <c r="F6" s="43"/>
      <c r="G6" s="43"/>
      <c r="H6" s="29" t="s">
        <v>201</v>
      </c>
      <c r="I6" s="32" t="s">
        <v>202</v>
      </c>
      <c r="J6" s="43" t="s">
        <v>201</v>
      </c>
      <c r="K6" s="41"/>
      <c r="L6"/>
    </row>
    <row r="7" spans="1:14" ht="43.5" hidden="1" x14ac:dyDescent="0.35">
      <c r="A7" s="599"/>
      <c r="B7" s="40" t="s">
        <v>211</v>
      </c>
      <c r="C7" s="41" t="s">
        <v>212</v>
      </c>
      <c r="D7" s="38" t="s">
        <v>200</v>
      </c>
      <c r="E7" s="42"/>
      <c r="F7" s="43"/>
      <c r="G7" s="43"/>
      <c r="H7" s="29" t="s">
        <v>201</v>
      </c>
      <c r="I7" s="32" t="s">
        <v>202</v>
      </c>
      <c r="J7" s="43" t="s">
        <v>201</v>
      </c>
      <c r="K7" s="41"/>
      <c r="L7"/>
    </row>
    <row r="8" spans="1:14" ht="43.5" hidden="1" x14ac:dyDescent="0.35">
      <c r="A8" s="599"/>
      <c r="B8" s="40" t="s">
        <v>213</v>
      </c>
      <c r="C8" s="41" t="s">
        <v>214</v>
      </c>
      <c r="D8" s="38" t="s">
        <v>200</v>
      </c>
      <c r="E8" s="42"/>
      <c r="F8" s="43"/>
      <c r="G8" s="43"/>
      <c r="H8" s="29" t="s">
        <v>201</v>
      </c>
      <c r="I8" s="32" t="s">
        <v>202</v>
      </c>
      <c r="J8" s="43" t="s">
        <v>201</v>
      </c>
      <c r="K8" s="41"/>
      <c r="L8"/>
    </row>
    <row r="9" spans="1:14" ht="43.5" hidden="1" x14ac:dyDescent="0.35">
      <c r="A9" s="599"/>
      <c r="B9" s="40" t="s">
        <v>215</v>
      </c>
      <c r="C9" s="41" t="s">
        <v>216</v>
      </c>
      <c r="D9" s="38" t="s">
        <v>200</v>
      </c>
      <c r="E9" s="42"/>
      <c r="F9" s="43"/>
      <c r="G9" s="43"/>
      <c r="H9" s="29" t="s">
        <v>201</v>
      </c>
      <c r="I9" s="32" t="s">
        <v>202</v>
      </c>
      <c r="J9" s="43" t="s">
        <v>201</v>
      </c>
      <c r="K9" s="41"/>
      <c r="L9"/>
    </row>
    <row r="10" spans="1:14" ht="43.5" hidden="1" x14ac:dyDescent="0.35">
      <c r="A10" s="599"/>
      <c r="B10" s="40" t="s">
        <v>217</v>
      </c>
      <c r="C10" s="41" t="s">
        <v>218</v>
      </c>
      <c r="D10" s="38" t="s">
        <v>200</v>
      </c>
      <c r="E10" s="42"/>
      <c r="F10" s="43"/>
      <c r="G10" s="43"/>
      <c r="H10" s="29" t="s">
        <v>201</v>
      </c>
      <c r="I10" s="32" t="s">
        <v>202</v>
      </c>
      <c r="J10" s="43" t="s">
        <v>201</v>
      </c>
      <c r="K10" s="41"/>
      <c r="L10"/>
    </row>
    <row r="11" spans="1:14" ht="43.5" hidden="1" x14ac:dyDescent="0.35">
      <c r="A11" s="599"/>
      <c r="B11" s="40" t="s">
        <v>219</v>
      </c>
      <c r="C11" s="41" t="s">
        <v>220</v>
      </c>
      <c r="D11" s="38" t="s">
        <v>200</v>
      </c>
      <c r="E11" s="42"/>
      <c r="F11" s="43"/>
      <c r="G11" s="43"/>
      <c r="H11" s="29" t="s">
        <v>201</v>
      </c>
      <c r="I11" s="32" t="s">
        <v>202</v>
      </c>
      <c r="J11" s="43" t="s">
        <v>201</v>
      </c>
      <c r="K11" s="41"/>
      <c r="L11"/>
    </row>
    <row r="12" spans="1:14" ht="43.5" hidden="1" x14ac:dyDescent="0.35">
      <c r="A12" s="599"/>
      <c r="B12" s="40" t="s">
        <v>221</v>
      </c>
      <c r="C12" s="41" t="s">
        <v>222</v>
      </c>
      <c r="D12" s="38" t="s">
        <v>200</v>
      </c>
      <c r="E12" s="42"/>
      <c r="F12" s="43"/>
      <c r="G12" s="43"/>
      <c r="H12" s="29" t="s">
        <v>201</v>
      </c>
      <c r="I12" s="32" t="s">
        <v>202</v>
      </c>
      <c r="J12" s="43" t="s">
        <v>201</v>
      </c>
      <c r="K12" s="41"/>
      <c r="L12"/>
    </row>
    <row r="13" spans="1:14" ht="43.5" hidden="1" x14ac:dyDescent="0.35">
      <c r="A13" s="599"/>
      <c r="B13" s="40" t="s">
        <v>223</v>
      </c>
      <c r="C13" s="41" t="s">
        <v>224</v>
      </c>
      <c r="D13" s="38" t="s">
        <v>200</v>
      </c>
      <c r="E13" s="42"/>
      <c r="F13" s="43"/>
      <c r="G13" s="43"/>
      <c r="H13" s="29" t="s">
        <v>201</v>
      </c>
      <c r="I13" s="32" t="s">
        <v>202</v>
      </c>
      <c r="J13" s="43" t="s">
        <v>201</v>
      </c>
      <c r="K13" s="41"/>
      <c r="L13"/>
    </row>
    <row r="14" spans="1:14" ht="43.5" hidden="1" x14ac:dyDescent="0.35">
      <c r="A14" s="599"/>
      <c r="B14" s="40" t="s">
        <v>225</v>
      </c>
      <c r="C14" s="41" t="s">
        <v>226</v>
      </c>
      <c r="D14" s="38" t="s">
        <v>200</v>
      </c>
      <c r="E14" s="42"/>
      <c r="F14" s="43"/>
      <c r="G14" s="43"/>
      <c r="H14" s="29" t="s">
        <v>201</v>
      </c>
      <c r="I14" s="32" t="s">
        <v>202</v>
      </c>
      <c r="J14" s="43" t="s">
        <v>201</v>
      </c>
      <c r="K14" s="41"/>
      <c r="L14"/>
    </row>
    <row r="15" spans="1:14" ht="43.5" hidden="1" x14ac:dyDescent="0.35">
      <c r="A15" s="599"/>
      <c r="B15" s="40" t="s">
        <v>227</v>
      </c>
      <c r="C15" s="41" t="s">
        <v>228</v>
      </c>
      <c r="D15" s="38" t="s">
        <v>200</v>
      </c>
      <c r="E15" s="42"/>
      <c r="F15" s="43"/>
      <c r="G15" s="43"/>
      <c r="H15" s="29" t="s">
        <v>201</v>
      </c>
      <c r="I15" s="32" t="s">
        <v>202</v>
      </c>
      <c r="J15" s="43" t="s">
        <v>201</v>
      </c>
      <c r="K15" s="41"/>
      <c r="L15"/>
    </row>
    <row r="16" spans="1:14" ht="43.5" hidden="1" x14ac:dyDescent="0.35">
      <c r="A16" s="599"/>
      <c r="B16" s="40" t="s">
        <v>229</v>
      </c>
      <c r="C16" s="41" t="s">
        <v>230</v>
      </c>
      <c r="D16" s="38" t="s">
        <v>200</v>
      </c>
      <c r="E16" s="42"/>
      <c r="F16" s="43"/>
      <c r="G16" s="43"/>
      <c r="H16" s="29" t="s">
        <v>201</v>
      </c>
      <c r="I16" s="32" t="s">
        <v>202</v>
      </c>
      <c r="J16" s="43" t="s">
        <v>201</v>
      </c>
      <c r="K16" s="41"/>
      <c r="L16"/>
    </row>
    <row r="17" spans="1:11" customFormat="1" ht="43.5" hidden="1" x14ac:dyDescent="0.35">
      <c r="A17" s="599"/>
      <c r="B17" s="40" t="s">
        <v>231</v>
      </c>
      <c r="C17" s="41" t="s">
        <v>232</v>
      </c>
      <c r="D17" s="38" t="s">
        <v>200</v>
      </c>
      <c r="E17" s="42"/>
      <c r="F17" s="43"/>
      <c r="G17" s="43"/>
      <c r="H17" s="29" t="s">
        <v>201</v>
      </c>
      <c r="I17" s="32" t="s">
        <v>202</v>
      </c>
      <c r="J17" s="43" t="s">
        <v>201</v>
      </c>
      <c r="K17" s="41"/>
    </row>
    <row r="18" spans="1:11" customFormat="1" ht="43.5" hidden="1" x14ac:dyDescent="0.35">
      <c r="A18" s="599"/>
      <c r="B18" s="40" t="s">
        <v>233</v>
      </c>
      <c r="C18" s="41" t="s">
        <v>234</v>
      </c>
      <c r="D18" s="38" t="s">
        <v>200</v>
      </c>
      <c r="E18" s="42"/>
      <c r="F18" s="43"/>
      <c r="G18" s="43"/>
      <c r="H18" s="29" t="s">
        <v>201</v>
      </c>
      <c r="I18" s="32" t="s">
        <v>202</v>
      </c>
      <c r="J18" s="43" t="s">
        <v>201</v>
      </c>
      <c r="K18" s="41"/>
    </row>
    <row r="19" spans="1:11" customFormat="1" ht="43.5" hidden="1" x14ac:dyDescent="0.35">
      <c r="A19" s="599"/>
      <c r="B19" s="40" t="s">
        <v>235</v>
      </c>
      <c r="C19" s="41" t="s">
        <v>236</v>
      </c>
      <c r="D19" s="38" t="s">
        <v>200</v>
      </c>
      <c r="E19" s="42"/>
      <c r="F19" s="43"/>
      <c r="G19" s="43"/>
      <c r="H19" s="29" t="s">
        <v>201</v>
      </c>
      <c r="I19" s="32" t="s">
        <v>202</v>
      </c>
      <c r="J19" s="43" t="s">
        <v>201</v>
      </c>
      <c r="K19" s="41"/>
    </row>
    <row r="20" spans="1:11" customFormat="1" ht="43.5" hidden="1" x14ac:dyDescent="0.35">
      <c r="A20" s="599"/>
      <c r="B20" s="40" t="s">
        <v>237</v>
      </c>
      <c r="C20" s="41" t="s">
        <v>238</v>
      </c>
      <c r="D20" s="38" t="s">
        <v>200</v>
      </c>
      <c r="E20" s="42"/>
      <c r="F20" s="43"/>
      <c r="G20" s="43"/>
      <c r="H20" s="29" t="s">
        <v>201</v>
      </c>
      <c r="I20" s="32" t="s">
        <v>202</v>
      </c>
      <c r="J20" s="43" t="s">
        <v>201</v>
      </c>
      <c r="K20" s="41"/>
    </row>
    <row r="21" spans="1:11" customFormat="1" ht="43.5" hidden="1" x14ac:dyDescent="0.35">
      <c r="A21" s="599"/>
      <c r="B21" s="40" t="s">
        <v>239</v>
      </c>
      <c r="C21" s="41" t="s">
        <v>240</v>
      </c>
      <c r="D21" s="38" t="s">
        <v>200</v>
      </c>
      <c r="E21" s="42"/>
      <c r="F21" s="43"/>
      <c r="G21" s="43"/>
      <c r="H21" s="29" t="s">
        <v>201</v>
      </c>
      <c r="I21" s="32" t="s">
        <v>202</v>
      </c>
      <c r="J21" s="43" t="s">
        <v>201</v>
      </c>
      <c r="K21" s="41"/>
    </row>
    <row r="22" spans="1:11" customFormat="1" ht="43.5" hidden="1" x14ac:dyDescent="0.35">
      <c r="A22" s="599"/>
      <c r="B22" s="40" t="s">
        <v>241</v>
      </c>
      <c r="C22" s="41" t="s">
        <v>242</v>
      </c>
      <c r="D22" s="38" t="s">
        <v>200</v>
      </c>
      <c r="E22" s="42"/>
      <c r="F22" s="43"/>
      <c r="G22" s="43"/>
      <c r="H22" s="29" t="s">
        <v>201</v>
      </c>
      <c r="I22" s="32" t="s">
        <v>202</v>
      </c>
      <c r="J22" s="43" t="s">
        <v>201</v>
      </c>
      <c r="K22" s="41"/>
    </row>
    <row r="23" spans="1:11" customFormat="1" ht="43.5" hidden="1" x14ac:dyDescent="0.35">
      <c r="A23" s="599"/>
      <c r="B23" s="40" t="s">
        <v>243</v>
      </c>
      <c r="C23" s="41" t="s">
        <v>244</v>
      </c>
      <c r="D23" s="38" t="s">
        <v>200</v>
      </c>
      <c r="E23" s="42"/>
      <c r="F23" s="43"/>
      <c r="G23" s="43"/>
      <c r="H23" s="29" t="s">
        <v>201</v>
      </c>
      <c r="I23" s="32" t="s">
        <v>202</v>
      </c>
      <c r="J23" s="43" t="s">
        <v>201</v>
      </c>
      <c r="K23" s="41"/>
    </row>
    <row r="24" spans="1:11" customFormat="1" ht="43.5" hidden="1" x14ac:dyDescent="0.35">
      <c r="A24" s="599"/>
      <c r="B24" s="40" t="s">
        <v>245</v>
      </c>
      <c r="C24" s="41" t="s">
        <v>246</v>
      </c>
      <c r="D24" s="38" t="s">
        <v>200</v>
      </c>
      <c r="E24" s="42"/>
      <c r="F24" s="43"/>
      <c r="G24" s="43"/>
      <c r="H24" s="29" t="s">
        <v>201</v>
      </c>
      <c r="I24" s="32" t="s">
        <v>202</v>
      </c>
      <c r="J24" s="43" t="s">
        <v>201</v>
      </c>
      <c r="K24" s="41"/>
    </row>
    <row r="25" spans="1:11" customFormat="1" ht="44" hidden="1" thickBot="1" x14ac:dyDescent="0.4">
      <c r="A25" s="600"/>
      <c r="B25" s="44" t="s">
        <v>247</v>
      </c>
      <c r="C25" s="45" t="s">
        <v>248</v>
      </c>
      <c r="D25" s="38" t="s">
        <v>200</v>
      </c>
      <c r="E25" s="46"/>
      <c r="F25" s="47"/>
      <c r="G25" s="47"/>
      <c r="H25" s="33" t="s">
        <v>201</v>
      </c>
      <c r="I25" s="32" t="s">
        <v>202</v>
      </c>
      <c r="J25" s="43" t="s">
        <v>201</v>
      </c>
      <c r="K25" s="41"/>
    </row>
    <row r="26" spans="1:11" customFormat="1" ht="43.5" hidden="1" x14ac:dyDescent="0.35">
      <c r="A26" s="601" t="s">
        <v>249</v>
      </c>
      <c r="B26" s="48" t="s">
        <v>250</v>
      </c>
      <c r="C26" s="49" t="s">
        <v>251</v>
      </c>
      <c r="D26" s="50" t="s">
        <v>252</v>
      </c>
      <c r="E26" s="51" t="s">
        <v>253</v>
      </c>
      <c r="F26" s="49"/>
      <c r="G26" s="52"/>
      <c r="H26" s="29" t="s">
        <v>201</v>
      </c>
      <c r="I26" s="29" t="s">
        <v>254</v>
      </c>
      <c r="J26" s="43" t="s">
        <v>201</v>
      </c>
      <c r="K26" s="41"/>
    </row>
    <row r="27" spans="1:11" customFormat="1" ht="43.5" hidden="1" x14ac:dyDescent="0.35">
      <c r="A27" s="601"/>
      <c r="B27" s="40" t="s">
        <v>255</v>
      </c>
      <c r="C27" s="41" t="s">
        <v>256</v>
      </c>
      <c r="D27" s="53" t="s">
        <v>252</v>
      </c>
      <c r="E27" s="54" t="s">
        <v>253</v>
      </c>
      <c r="F27" s="41"/>
      <c r="G27" s="43"/>
      <c r="H27" s="29" t="s">
        <v>201</v>
      </c>
      <c r="I27" s="29" t="s">
        <v>254</v>
      </c>
      <c r="J27" s="43" t="s">
        <v>201</v>
      </c>
      <c r="K27" s="41"/>
    </row>
    <row r="28" spans="1:11" customFormat="1" ht="43.5" hidden="1" x14ac:dyDescent="0.35">
      <c r="A28" s="601"/>
      <c r="B28" s="40" t="s">
        <v>257</v>
      </c>
      <c r="C28" s="41" t="s">
        <v>258</v>
      </c>
      <c r="D28" s="43" t="s">
        <v>252</v>
      </c>
      <c r="E28" s="54" t="s">
        <v>253</v>
      </c>
      <c r="F28" s="41"/>
      <c r="G28" s="43"/>
      <c r="H28" s="29" t="s">
        <v>201</v>
      </c>
      <c r="I28" s="29" t="s">
        <v>254</v>
      </c>
      <c r="J28" s="43" t="s">
        <v>201</v>
      </c>
      <c r="K28" s="41"/>
    </row>
    <row r="29" spans="1:11" customFormat="1" ht="43.5" hidden="1" x14ac:dyDescent="0.35">
      <c r="A29" s="601"/>
      <c r="B29" s="40" t="s">
        <v>259</v>
      </c>
      <c r="C29" s="41" t="s">
        <v>260</v>
      </c>
      <c r="D29" s="43" t="s">
        <v>261</v>
      </c>
      <c r="E29" s="42" t="s">
        <v>262</v>
      </c>
      <c r="F29" s="43"/>
      <c r="G29" s="43"/>
      <c r="H29" s="29" t="s">
        <v>201</v>
      </c>
      <c r="I29" s="29" t="s">
        <v>254</v>
      </c>
      <c r="J29" s="43" t="s">
        <v>201</v>
      </c>
      <c r="K29" s="41"/>
    </row>
    <row r="30" spans="1:11" customFormat="1" ht="43.5" hidden="1" x14ac:dyDescent="0.35">
      <c r="A30" s="601"/>
      <c r="B30" s="40" t="s">
        <v>263</v>
      </c>
      <c r="C30" s="41" t="s">
        <v>264</v>
      </c>
      <c r="D30" s="43" t="s">
        <v>265</v>
      </c>
      <c r="E30" s="42" t="s">
        <v>266</v>
      </c>
      <c r="F30" s="43"/>
      <c r="G30" s="43"/>
      <c r="H30" s="29" t="s">
        <v>201</v>
      </c>
      <c r="I30" s="29" t="s">
        <v>254</v>
      </c>
      <c r="J30" s="43" t="s">
        <v>201</v>
      </c>
      <c r="K30" s="41"/>
    </row>
    <row r="31" spans="1:11" customFormat="1" ht="43.5" hidden="1" x14ac:dyDescent="0.35">
      <c r="A31" s="601"/>
      <c r="B31" s="40" t="s">
        <v>267</v>
      </c>
      <c r="C31" s="41" t="s">
        <v>268</v>
      </c>
      <c r="D31" s="43" t="s">
        <v>269</v>
      </c>
      <c r="E31" s="42" t="s">
        <v>270</v>
      </c>
      <c r="F31" s="43"/>
      <c r="G31" s="43"/>
      <c r="H31" s="29" t="s">
        <v>201</v>
      </c>
      <c r="I31" s="29" t="s">
        <v>254</v>
      </c>
      <c r="J31" s="43" t="s">
        <v>201</v>
      </c>
      <c r="K31" s="41"/>
    </row>
    <row r="32" spans="1:11" customFormat="1" ht="43.5" hidden="1" x14ac:dyDescent="0.35">
      <c r="A32" s="601"/>
      <c r="B32" s="40" t="s">
        <v>271</v>
      </c>
      <c r="C32" s="41" t="s">
        <v>272</v>
      </c>
      <c r="D32" s="43" t="s">
        <v>252</v>
      </c>
      <c r="E32" s="54" t="s">
        <v>253</v>
      </c>
      <c r="F32" s="41"/>
      <c r="G32" s="43"/>
      <c r="H32" s="29" t="s">
        <v>201</v>
      </c>
      <c r="I32" s="29" t="s">
        <v>254</v>
      </c>
      <c r="J32" s="43" t="s">
        <v>201</v>
      </c>
      <c r="K32" s="41"/>
    </row>
    <row r="33" spans="1:12" ht="43.5" hidden="1" x14ac:dyDescent="0.35">
      <c r="A33" s="601"/>
      <c r="B33" s="40" t="s">
        <v>273</v>
      </c>
      <c r="C33" s="41" t="s">
        <v>274</v>
      </c>
      <c r="D33" s="43" t="s">
        <v>252</v>
      </c>
      <c r="E33" s="54" t="s">
        <v>253</v>
      </c>
      <c r="F33" s="41"/>
      <c r="G33" s="43"/>
      <c r="H33" s="29" t="s">
        <v>201</v>
      </c>
      <c r="I33" s="29" t="s">
        <v>254</v>
      </c>
      <c r="J33" s="43" t="s">
        <v>201</v>
      </c>
      <c r="K33" s="41"/>
      <c r="L33"/>
    </row>
    <row r="34" spans="1:12" ht="87" hidden="1" x14ac:dyDescent="0.35">
      <c r="A34" s="601"/>
      <c r="B34" s="40" t="s">
        <v>275</v>
      </c>
      <c r="C34" s="43" t="s">
        <v>276</v>
      </c>
      <c r="D34" s="43" t="s">
        <v>277</v>
      </c>
      <c r="E34" s="54" t="s">
        <v>278</v>
      </c>
      <c r="F34" s="55"/>
      <c r="G34" s="43"/>
      <c r="H34" s="29" t="s">
        <v>279</v>
      </c>
      <c r="I34" s="29" t="s">
        <v>280</v>
      </c>
      <c r="J34" s="43" t="s">
        <v>201</v>
      </c>
      <c r="K34" s="43" t="s">
        <v>281</v>
      </c>
    </row>
    <row r="35" spans="1:12" ht="87" hidden="1" x14ac:dyDescent="0.35">
      <c r="A35" s="601"/>
      <c r="B35" s="40" t="s">
        <v>282</v>
      </c>
      <c r="C35" s="43" t="s">
        <v>283</v>
      </c>
      <c r="D35" s="43" t="s">
        <v>277</v>
      </c>
      <c r="E35" s="54" t="s">
        <v>278</v>
      </c>
      <c r="F35" s="55"/>
      <c r="G35" s="43"/>
      <c r="H35" s="29" t="s">
        <v>279</v>
      </c>
      <c r="I35" s="29" t="s">
        <v>280</v>
      </c>
      <c r="J35" s="43" t="s">
        <v>201</v>
      </c>
      <c r="K35" s="43" t="s">
        <v>281</v>
      </c>
    </row>
    <row r="36" spans="1:12" ht="43.5" hidden="1" x14ac:dyDescent="0.35">
      <c r="A36" s="601"/>
      <c r="B36" s="40" t="s">
        <v>284</v>
      </c>
      <c r="C36" s="41" t="s">
        <v>285</v>
      </c>
      <c r="D36" s="43" t="s">
        <v>277</v>
      </c>
      <c r="E36" s="54" t="s">
        <v>278</v>
      </c>
      <c r="F36" s="55"/>
      <c r="G36" s="43"/>
      <c r="H36" s="29" t="s">
        <v>201</v>
      </c>
      <c r="I36" s="29" t="s">
        <v>254</v>
      </c>
      <c r="J36" s="43" t="s">
        <v>201</v>
      </c>
      <c r="K36" s="41"/>
      <c r="L36"/>
    </row>
    <row r="37" spans="1:12" ht="43.5" hidden="1" x14ac:dyDescent="0.35">
      <c r="A37" s="601"/>
      <c r="B37" s="40" t="s">
        <v>286</v>
      </c>
      <c r="C37" s="41" t="s">
        <v>287</v>
      </c>
      <c r="D37" s="43" t="s">
        <v>277</v>
      </c>
      <c r="E37" s="54" t="s">
        <v>278</v>
      </c>
      <c r="F37" s="55"/>
      <c r="G37" s="43"/>
      <c r="H37" s="29" t="s">
        <v>201</v>
      </c>
      <c r="I37" s="29" t="s">
        <v>254</v>
      </c>
      <c r="J37" s="43" t="s">
        <v>201</v>
      </c>
      <c r="K37" s="41"/>
      <c r="L37"/>
    </row>
    <row r="38" spans="1:12" ht="43.5" hidden="1" x14ac:dyDescent="0.35">
      <c r="A38" s="601"/>
      <c r="B38" s="40" t="s">
        <v>288</v>
      </c>
      <c r="C38" s="41" t="s">
        <v>289</v>
      </c>
      <c r="D38" s="43" t="s">
        <v>277</v>
      </c>
      <c r="E38" s="54" t="s">
        <v>278</v>
      </c>
      <c r="F38" s="55"/>
      <c r="G38" s="43"/>
      <c r="H38" s="29" t="s">
        <v>201</v>
      </c>
      <c r="I38" s="29" t="s">
        <v>254</v>
      </c>
      <c r="J38" s="43" t="s">
        <v>201</v>
      </c>
      <c r="K38" s="41"/>
      <c r="L38"/>
    </row>
    <row r="39" spans="1:12" ht="43.5" hidden="1" x14ac:dyDescent="0.35">
      <c r="A39" s="601"/>
      <c r="B39" s="40" t="s">
        <v>290</v>
      </c>
      <c r="C39" s="41" t="s">
        <v>291</v>
      </c>
      <c r="D39" s="43" t="s">
        <v>277</v>
      </c>
      <c r="E39" s="54" t="s">
        <v>278</v>
      </c>
      <c r="F39" s="55"/>
      <c r="G39" s="43"/>
      <c r="H39" s="29" t="s">
        <v>201</v>
      </c>
      <c r="I39" s="29" t="s">
        <v>254</v>
      </c>
      <c r="J39" s="43" t="s">
        <v>201</v>
      </c>
      <c r="K39" s="41"/>
      <c r="L39"/>
    </row>
    <row r="40" spans="1:12" ht="43.5" hidden="1" x14ac:dyDescent="0.35">
      <c r="A40" s="601"/>
      <c r="B40" s="40" t="s">
        <v>292</v>
      </c>
      <c r="C40" s="41" t="s">
        <v>293</v>
      </c>
      <c r="D40" s="43" t="s">
        <v>277</v>
      </c>
      <c r="E40" s="54" t="s">
        <v>278</v>
      </c>
      <c r="F40" s="55"/>
      <c r="G40" s="43"/>
      <c r="H40" s="29" t="s">
        <v>201</v>
      </c>
      <c r="I40" s="29" t="s">
        <v>254</v>
      </c>
      <c r="J40" s="43" t="s">
        <v>201</v>
      </c>
      <c r="K40" s="41"/>
      <c r="L40"/>
    </row>
    <row r="41" spans="1:12" ht="43.5" hidden="1" x14ac:dyDescent="0.35">
      <c r="A41" s="601"/>
      <c r="B41" s="40" t="s">
        <v>294</v>
      </c>
      <c r="C41" s="41" t="s">
        <v>295</v>
      </c>
      <c r="D41" s="43" t="s">
        <v>277</v>
      </c>
      <c r="E41" s="54" t="s">
        <v>278</v>
      </c>
      <c r="F41" s="55"/>
      <c r="G41" s="43"/>
      <c r="H41" s="29" t="s">
        <v>201</v>
      </c>
      <c r="I41" s="29" t="s">
        <v>254</v>
      </c>
      <c r="J41" s="43" t="s">
        <v>201</v>
      </c>
      <c r="K41" s="41"/>
      <c r="L41"/>
    </row>
    <row r="42" spans="1:12" ht="43.5" hidden="1" x14ac:dyDescent="0.35">
      <c r="A42" s="601"/>
      <c r="B42" s="40" t="s">
        <v>296</v>
      </c>
      <c r="C42" s="41" t="s">
        <v>297</v>
      </c>
      <c r="D42" s="43" t="s">
        <v>277</v>
      </c>
      <c r="E42" s="54" t="s">
        <v>278</v>
      </c>
      <c r="F42" s="43"/>
      <c r="G42" s="43"/>
      <c r="H42" s="29" t="s">
        <v>201</v>
      </c>
      <c r="I42" s="29" t="s">
        <v>254</v>
      </c>
      <c r="J42" s="43" t="s">
        <v>201</v>
      </c>
      <c r="K42" s="41"/>
      <c r="L42"/>
    </row>
    <row r="43" spans="1:12" ht="43.5" hidden="1" x14ac:dyDescent="0.35">
      <c r="A43" s="601"/>
      <c r="B43" s="40" t="s">
        <v>298</v>
      </c>
      <c r="C43" s="41" t="s">
        <v>299</v>
      </c>
      <c r="D43" s="43" t="s">
        <v>277</v>
      </c>
      <c r="E43" s="54" t="s">
        <v>278</v>
      </c>
      <c r="F43" s="55"/>
      <c r="G43" s="43"/>
      <c r="H43" s="29" t="s">
        <v>201</v>
      </c>
      <c r="I43" s="29" t="s">
        <v>254</v>
      </c>
      <c r="J43" s="43" t="s">
        <v>201</v>
      </c>
      <c r="K43" s="41"/>
      <c r="L43"/>
    </row>
    <row r="44" spans="1:12" ht="43.5" hidden="1" x14ac:dyDescent="0.35">
      <c r="A44" s="601"/>
      <c r="B44" s="40" t="s">
        <v>300</v>
      </c>
      <c r="C44" s="41" t="s">
        <v>301</v>
      </c>
      <c r="D44" s="43" t="s">
        <v>277</v>
      </c>
      <c r="E44" s="54" t="s">
        <v>278</v>
      </c>
      <c r="F44" s="55"/>
      <c r="G44" s="43"/>
      <c r="H44" s="29" t="s">
        <v>201</v>
      </c>
      <c r="I44" s="29" t="s">
        <v>254</v>
      </c>
      <c r="J44" s="43" t="s">
        <v>201</v>
      </c>
      <c r="K44" s="41"/>
      <c r="L44"/>
    </row>
    <row r="45" spans="1:12" ht="43.5" hidden="1" x14ac:dyDescent="0.35">
      <c r="A45" s="601"/>
      <c r="B45" s="40" t="s">
        <v>302</v>
      </c>
      <c r="C45" s="41" t="s">
        <v>303</v>
      </c>
      <c r="D45" s="43" t="s">
        <v>277</v>
      </c>
      <c r="E45" s="54" t="s">
        <v>278</v>
      </c>
      <c r="F45" s="55"/>
      <c r="G45" s="43"/>
      <c r="H45" s="29" t="s">
        <v>201</v>
      </c>
      <c r="I45" s="29" t="s">
        <v>254</v>
      </c>
      <c r="J45" s="43" t="s">
        <v>201</v>
      </c>
      <c r="K45" s="41"/>
      <c r="L45"/>
    </row>
    <row r="46" spans="1:12" ht="58" hidden="1" x14ac:dyDescent="0.35">
      <c r="A46" s="601"/>
      <c r="B46" s="40" t="s">
        <v>304</v>
      </c>
      <c r="C46" s="41" t="s">
        <v>305</v>
      </c>
      <c r="D46" s="43" t="s">
        <v>306</v>
      </c>
      <c r="E46" s="54" t="s">
        <v>307</v>
      </c>
      <c r="F46" s="41"/>
      <c r="G46" s="43"/>
      <c r="H46" s="29" t="s">
        <v>201</v>
      </c>
      <c r="I46" s="29" t="s">
        <v>254</v>
      </c>
      <c r="J46" s="43" t="s">
        <v>201</v>
      </c>
      <c r="K46" s="41"/>
      <c r="L46"/>
    </row>
    <row r="47" spans="1:12" ht="43.5" hidden="1" x14ac:dyDescent="0.35">
      <c r="A47" s="601"/>
      <c r="B47" s="40" t="s">
        <v>308</v>
      </c>
      <c r="C47" s="41" t="s">
        <v>309</v>
      </c>
      <c r="D47" s="43" t="s">
        <v>310</v>
      </c>
      <c r="E47" s="42" t="s">
        <v>311</v>
      </c>
      <c r="F47" s="43"/>
      <c r="G47" s="43"/>
      <c r="H47" s="29" t="s">
        <v>201</v>
      </c>
      <c r="I47" s="29" t="s">
        <v>254</v>
      </c>
      <c r="J47" s="43" t="s">
        <v>201</v>
      </c>
      <c r="K47" s="41"/>
      <c r="L47"/>
    </row>
    <row r="48" spans="1:12" ht="43.5" hidden="1" x14ac:dyDescent="0.35">
      <c r="A48" s="601"/>
      <c r="B48" s="40" t="s">
        <v>312</v>
      </c>
      <c r="C48" s="41" t="s">
        <v>313</v>
      </c>
      <c r="D48" s="43" t="s">
        <v>269</v>
      </c>
      <c r="E48" s="42" t="s">
        <v>270</v>
      </c>
      <c r="F48" s="43"/>
      <c r="G48" s="43"/>
      <c r="H48" s="29" t="s">
        <v>201</v>
      </c>
      <c r="I48" s="29" t="s">
        <v>254</v>
      </c>
      <c r="J48" s="43" t="s">
        <v>201</v>
      </c>
      <c r="K48" s="41"/>
      <c r="L48"/>
    </row>
    <row r="49" spans="1:14" ht="43.5" hidden="1" x14ac:dyDescent="0.35">
      <c r="A49" s="601"/>
      <c r="B49" s="40" t="s">
        <v>314</v>
      </c>
      <c r="C49" s="41" t="s">
        <v>315</v>
      </c>
      <c r="D49" s="43" t="s">
        <v>310</v>
      </c>
      <c r="E49" s="42" t="s">
        <v>311</v>
      </c>
      <c r="F49" s="43"/>
      <c r="G49" s="43"/>
      <c r="H49" s="29" t="s">
        <v>201</v>
      </c>
      <c r="I49" s="29" t="s">
        <v>254</v>
      </c>
      <c r="J49" s="43" t="s">
        <v>201</v>
      </c>
      <c r="K49" s="41"/>
      <c r="L49"/>
    </row>
    <row r="50" spans="1:14" ht="130.5" hidden="1" x14ac:dyDescent="0.35">
      <c r="A50" s="602" t="s">
        <v>316</v>
      </c>
      <c r="B50" s="15" t="s">
        <v>317</v>
      </c>
      <c r="C50" s="17" t="s">
        <v>318</v>
      </c>
      <c r="D50" s="17" t="s">
        <v>319</v>
      </c>
      <c r="E50" s="18" t="s">
        <v>320</v>
      </c>
      <c r="F50" s="17" t="s">
        <v>321</v>
      </c>
      <c r="G50" s="17" t="s">
        <v>322</v>
      </c>
      <c r="H50" s="29" t="s">
        <v>279</v>
      </c>
      <c r="I50" s="29" t="s">
        <v>323</v>
      </c>
      <c r="J50" s="43" t="s">
        <v>201</v>
      </c>
      <c r="K50" s="43" t="s">
        <v>324</v>
      </c>
    </row>
    <row r="51" spans="1:14" ht="101.5" x14ac:dyDescent="0.35">
      <c r="A51" s="603"/>
      <c r="B51" s="465" t="s">
        <v>325</v>
      </c>
      <c r="C51" s="466" t="s">
        <v>326</v>
      </c>
      <c r="D51" s="386" t="s">
        <v>327</v>
      </c>
      <c r="E51" s="386" t="s">
        <v>328</v>
      </c>
      <c r="F51" s="386" t="s">
        <v>329</v>
      </c>
      <c r="G51" s="386" t="s">
        <v>330</v>
      </c>
      <c r="H51" s="467" t="s">
        <v>331</v>
      </c>
      <c r="I51" s="467" t="s">
        <v>332</v>
      </c>
      <c r="J51" s="388" t="s">
        <v>331</v>
      </c>
      <c r="K51" s="388" t="s">
        <v>333</v>
      </c>
      <c r="L51" s="277" t="s">
        <v>334</v>
      </c>
      <c r="M51" s="476" t="s">
        <v>335</v>
      </c>
      <c r="N51" s="477"/>
    </row>
    <row r="52" spans="1:14" ht="101.5" x14ac:dyDescent="0.35">
      <c r="A52" s="603"/>
      <c r="B52" s="465" t="s">
        <v>336</v>
      </c>
      <c r="C52" s="466" t="s">
        <v>337</v>
      </c>
      <c r="D52" s="386" t="s">
        <v>338</v>
      </c>
      <c r="E52" s="387" t="s">
        <v>339</v>
      </c>
      <c r="F52" s="386" t="s">
        <v>340</v>
      </c>
      <c r="G52" s="386" t="s">
        <v>341</v>
      </c>
      <c r="H52" s="467" t="s">
        <v>331</v>
      </c>
      <c r="I52" s="467" t="s">
        <v>342</v>
      </c>
      <c r="J52" s="388" t="s">
        <v>331</v>
      </c>
      <c r="K52" s="388" t="s">
        <v>343</v>
      </c>
      <c r="L52" s="277"/>
      <c r="M52" s="476"/>
      <c r="N52" s="478"/>
    </row>
    <row r="53" spans="1:14" ht="116" x14ac:dyDescent="0.35">
      <c r="A53" s="603"/>
      <c r="B53" s="465" t="s">
        <v>344</v>
      </c>
      <c r="C53" s="466" t="s">
        <v>345</v>
      </c>
      <c r="D53" s="386" t="s">
        <v>338</v>
      </c>
      <c r="E53" s="387" t="s">
        <v>339</v>
      </c>
      <c r="F53" s="386" t="s">
        <v>346</v>
      </c>
      <c r="G53" s="386" t="s">
        <v>347</v>
      </c>
      <c r="H53" s="467" t="s">
        <v>331</v>
      </c>
      <c r="I53" s="467" t="s">
        <v>348</v>
      </c>
      <c r="J53" s="388" t="s">
        <v>331</v>
      </c>
      <c r="K53" s="388" t="s">
        <v>349</v>
      </c>
      <c r="L53" s="277"/>
      <c r="M53" s="476"/>
      <c r="N53" s="478"/>
    </row>
    <row r="54" spans="1:14" ht="87" x14ac:dyDescent="0.35">
      <c r="A54" s="603"/>
      <c r="B54" s="468" t="s">
        <v>350</v>
      </c>
      <c r="C54" s="469" t="s">
        <v>351</v>
      </c>
      <c r="D54" s="387" t="s">
        <v>352</v>
      </c>
      <c r="E54" s="387"/>
      <c r="F54" s="387"/>
      <c r="G54" s="387"/>
      <c r="H54" s="470" t="s">
        <v>331</v>
      </c>
      <c r="I54" s="470"/>
      <c r="J54" s="471" t="s">
        <v>331</v>
      </c>
      <c r="K54" s="471" t="s">
        <v>353</v>
      </c>
      <c r="L54" s="277" t="s">
        <v>354</v>
      </c>
      <c r="M54" s="476"/>
      <c r="N54" s="479"/>
    </row>
    <row r="55" spans="1:14" s="9" customFormat="1" ht="217.5" x14ac:dyDescent="0.35">
      <c r="A55" s="603"/>
      <c r="B55" s="472" t="s">
        <v>355</v>
      </c>
      <c r="C55" s="473" t="s">
        <v>356</v>
      </c>
      <c r="D55" s="384" t="s">
        <v>357</v>
      </c>
      <c r="E55" s="384" t="s">
        <v>358</v>
      </c>
      <c r="F55" s="384" t="s">
        <v>359</v>
      </c>
      <c r="G55" s="384"/>
      <c r="H55" s="474" t="s">
        <v>331</v>
      </c>
      <c r="I55" s="474" t="s">
        <v>360</v>
      </c>
      <c r="J55" s="475" t="s">
        <v>331</v>
      </c>
      <c r="K55" s="475" t="s">
        <v>361</v>
      </c>
      <c r="L55" s="383" t="s">
        <v>362</v>
      </c>
      <c r="M55" s="480" t="s">
        <v>363</v>
      </c>
      <c r="N55" s="476"/>
    </row>
    <row r="56" spans="1:14" ht="116" hidden="1" x14ac:dyDescent="0.35">
      <c r="A56" s="596" t="s">
        <v>364</v>
      </c>
      <c r="B56" s="19" t="s">
        <v>365</v>
      </c>
      <c r="C56" s="25" t="s">
        <v>366</v>
      </c>
      <c r="D56" s="21" t="s">
        <v>367</v>
      </c>
      <c r="E56" s="22" t="s">
        <v>368</v>
      </c>
      <c r="F56" s="27" t="s">
        <v>369</v>
      </c>
      <c r="G56" s="21" t="s">
        <v>370</v>
      </c>
      <c r="H56" s="29" t="s">
        <v>201</v>
      </c>
      <c r="I56" s="29" t="s">
        <v>371</v>
      </c>
      <c r="J56" s="43" t="s">
        <v>201</v>
      </c>
      <c r="K56" s="41"/>
      <c r="L56"/>
    </row>
    <row r="57" spans="1:14" ht="116" hidden="1" x14ac:dyDescent="0.35">
      <c r="A57" s="596"/>
      <c r="B57" s="19" t="s">
        <v>372</v>
      </c>
      <c r="C57" s="21" t="s">
        <v>373</v>
      </c>
      <c r="D57" s="21" t="s">
        <v>367</v>
      </c>
      <c r="E57" s="23" t="s">
        <v>374</v>
      </c>
      <c r="F57" s="20" t="s">
        <v>375</v>
      </c>
      <c r="G57" s="21" t="s">
        <v>376</v>
      </c>
      <c r="H57" s="29" t="s">
        <v>201</v>
      </c>
      <c r="I57" s="29" t="s">
        <v>371</v>
      </c>
      <c r="J57" s="43" t="s">
        <v>201</v>
      </c>
      <c r="K57" s="41"/>
      <c r="L57"/>
    </row>
    <row r="58" spans="1:14" ht="72.5" hidden="1" x14ac:dyDescent="0.35">
      <c r="A58" s="596"/>
      <c r="B58" s="19" t="s">
        <v>377</v>
      </c>
      <c r="C58" s="20" t="s">
        <v>378</v>
      </c>
      <c r="D58" s="21" t="s">
        <v>379</v>
      </c>
      <c r="E58" s="23" t="s">
        <v>380</v>
      </c>
      <c r="F58" s="20"/>
      <c r="G58" s="21"/>
      <c r="H58" s="29" t="s">
        <v>201</v>
      </c>
      <c r="I58" s="29" t="s">
        <v>381</v>
      </c>
      <c r="J58" s="43" t="s">
        <v>201</v>
      </c>
      <c r="K58" s="41"/>
      <c r="L58"/>
    </row>
    <row r="59" spans="1:14" ht="72.5" hidden="1" x14ac:dyDescent="0.35">
      <c r="A59" s="596"/>
      <c r="B59" s="19" t="s">
        <v>382</v>
      </c>
      <c r="C59" s="20" t="s">
        <v>383</v>
      </c>
      <c r="D59" s="21" t="s">
        <v>379</v>
      </c>
      <c r="E59" s="23" t="s">
        <v>380</v>
      </c>
      <c r="F59" s="20"/>
      <c r="G59" s="21"/>
      <c r="H59" s="29" t="s">
        <v>201</v>
      </c>
      <c r="I59" s="29" t="s">
        <v>381</v>
      </c>
      <c r="J59" s="43" t="s">
        <v>201</v>
      </c>
      <c r="K59" s="41"/>
      <c r="L59"/>
    </row>
    <row r="60" spans="1:14" ht="72.5" hidden="1" x14ac:dyDescent="0.35">
      <c r="A60" s="596"/>
      <c r="B60" s="19" t="s">
        <v>384</v>
      </c>
      <c r="C60" s="20" t="s">
        <v>385</v>
      </c>
      <c r="D60" s="21" t="s">
        <v>379</v>
      </c>
      <c r="E60" s="23" t="s">
        <v>380</v>
      </c>
      <c r="F60" s="20"/>
      <c r="G60" s="21"/>
      <c r="H60" s="29" t="s">
        <v>201</v>
      </c>
      <c r="I60" s="29" t="s">
        <v>381</v>
      </c>
      <c r="J60" s="43" t="s">
        <v>201</v>
      </c>
      <c r="K60" s="41"/>
      <c r="L60"/>
    </row>
    <row r="61" spans="1:14" ht="72.5" hidden="1" x14ac:dyDescent="0.35">
      <c r="A61" s="596"/>
      <c r="B61" s="19" t="s">
        <v>386</v>
      </c>
      <c r="C61" s="20" t="s">
        <v>387</v>
      </c>
      <c r="D61" s="21" t="s">
        <v>379</v>
      </c>
      <c r="E61" s="23" t="s">
        <v>380</v>
      </c>
      <c r="F61" s="20"/>
      <c r="G61" s="21"/>
      <c r="H61" s="29" t="s">
        <v>201</v>
      </c>
      <c r="I61" s="29" t="s">
        <v>381</v>
      </c>
      <c r="J61" s="43" t="s">
        <v>201</v>
      </c>
      <c r="K61" s="41"/>
      <c r="L61"/>
    </row>
    <row r="62" spans="1:14" ht="145" x14ac:dyDescent="0.35">
      <c r="A62" s="597"/>
      <c r="B62" s="481" t="s">
        <v>388</v>
      </c>
      <c r="C62" s="482" t="s">
        <v>389</v>
      </c>
      <c r="D62" s="390" t="s">
        <v>338</v>
      </c>
      <c r="E62" s="389" t="s">
        <v>339</v>
      </c>
      <c r="F62" s="390" t="s">
        <v>390</v>
      </c>
      <c r="G62" s="390" t="s">
        <v>391</v>
      </c>
      <c r="H62" s="467" t="s">
        <v>331</v>
      </c>
      <c r="I62" s="467" t="s">
        <v>392</v>
      </c>
      <c r="J62" s="388" t="s">
        <v>331</v>
      </c>
      <c r="K62" s="471" t="s">
        <v>393</v>
      </c>
      <c r="L62" s="277"/>
      <c r="M62" s="476"/>
      <c r="N62" s="478"/>
    </row>
    <row r="63" spans="1:14" ht="29" hidden="1" x14ac:dyDescent="0.35">
      <c r="A63" s="596"/>
      <c r="B63" s="19" t="s">
        <v>394</v>
      </c>
      <c r="C63" s="20" t="s">
        <v>395</v>
      </c>
      <c r="D63" s="21" t="s">
        <v>396</v>
      </c>
      <c r="E63" s="22"/>
      <c r="F63" s="21"/>
      <c r="G63" s="21"/>
      <c r="H63" s="29" t="s">
        <v>201</v>
      </c>
      <c r="I63" s="29" t="s">
        <v>397</v>
      </c>
      <c r="J63" s="43" t="s">
        <v>201</v>
      </c>
      <c r="K63" s="41"/>
      <c r="L63"/>
    </row>
    <row r="64" spans="1:14" ht="101.5" x14ac:dyDescent="0.35">
      <c r="A64" s="597"/>
      <c r="B64" s="481" t="s">
        <v>398</v>
      </c>
      <c r="C64" s="482" t="s">
        <v>399</v>
      </c>
      <c r="D64" s="390" t="s">
        <v>327</v>
      </c>
      <c r="E64" s="390" t="s">
        <v>328</v>
      </c>
      <c r="F64" s="390" t="s">
        <v>400</v>
      </c>
      <c r="G64" s="390" t="s">
        <v>330</v>
      </c>
      <c r="H64" s="467" t="s">
        <v>331</v>
      </c>
      <c r="I64" s="467" t="s">
        <v>401</v>
      </c>
      <c r="J64" s="388" t="s">
        <v>331</v>
      </c>
      <c r="K64" s="388" t="s">
        <v>402</v>
      </c>
      <c r="L64" s="277" t="s">
        <v>334</v>
      </c>
      <c r="M64" s="476" t="s">
        <v>335</v>
      </c>
      <c r="N64" s="477"/>
    </row>
    <row r="65" spans="1:14" ht="145" hidden="1" x14ac:dyDescent="0.35">
      <c r="A65" s="596"/>
      <c r="B65" s="19" t="s">
        <v>403</v>
      </c>
      <c r="C65" s="21" t="s">
        <v>404</v>
      </c>
      <c r="D65" s="21" t="s">
        <v>319</v>
      </c>
      <c r="E65" s="23" t="s">
        <v>405</v>
      </c>
      <c r="F65" s="20" t="s">
        <v>406</v>
      </c>
      <c r="G65" s="21" t="s">
        <v>407</v>
      </c>
      <c r="H65" s="29" t="s">
        <v>279</v>
      </c>
      <c r="I65" s="29" t="s">
        <v>408</v>
      </c>
      <c r="J65" s="43" t="s">
        <v>201</v>
      </c>
      <c r="K65" s="43" t="s">
        <v>409</v>
      </c>
    </row>
    <row r="66" spans="1:14" ht="188.5" x14ac:dyDescent="0.35">
      <c r="A66" s="597"/>
      <c r="B66" s="483" t="s">
        <v>410</v>
      </c>
      <c r="C66" s="448" t="s">
        <v>411</v>
      </c>
      <c r="D66" s="448" t="s">
        <v>412</v>
      </c>
      <c r="E66" s="448" t="s">
        <v>358</v>
      </c>
      <c r="F66" s="448" t="s">
        <v>359</v>
      </c>
      <c r="G66" s="448" t="s">
        <v>413</v>
      </c>
      <c r="H66" s="474" t="s">
        <v>331</v>
      </c>
      <c r="I66" s="474" t="s">
        <v>414</v>
      </c>
      <c r="J66" s="475" t="s">
        <v>201</v>
      </c>
      <c r="K66" s="475" t="s">
        <v>415</v>
      </c>
      <c r="L66" s="277"/>
      <c r="M66" s="480" t="s">
        <v>363</v>
      </c>
      <c r="N66" s="479"/>
    </row>
    <row r="67" spans="1:14" ht="145" hidden="1" x14ac:dyDescent="0.35">
      <c r="A67" s="596"/>
      <c r="B67" s="19" t="s">
        <v>416</v>
      </c>
      <c r="C67" s="21" t="s">
        <v>417</v>
      </c>
      <c r="D67" s="21" t="s">
        <v>418</v>
      </c>
      <c r="E67" s="22" t="s">
        <v>419</v>
      </c>
      <c r="F67" s="21" t="s">
        <v>420</v>
      </c>
      <c r="G67" s="21" t="s">
        <v>421</v>
      </c>
      <c r="H67" s="29" t="s">
        <v>279</v>
      </c>
      <c r="I67" s="29" t="s">
        <v>408</v>
      </c>
      <c r="J67" s="43" t="s">
        <v>201</v>
      </c>
      <c r="K67" s="43" t="s">
        <v>409</v>
      </c>
    </row>
    <row r="68" spans="1:14" ht="116" hidden="1" x14ac:dyDescent="0.35">
      <c r="A68" s="597"/>
      <c r="B68" s="481" t="s">
        <v>422</v>
      </c>
      <c r="C68" s="484" t="s">
        <v>423</v>
      </c>
      <c r="D68" s="390" t="s">
        <v>418</v>
      </c>
      <c r="E68" s="390" t="s">
        <v>419</v>
      </c>
      <c r="F68" s="390" t="s">
        <v>420</v>
      </c>
      <c r="G68" s="390" t="s">
        <v>424</v>
      </c>
      <c r="H68" s="467" t="s">
        <v>279</v>
      </c>
      <c r="I68" s="467" t="s">
        <v>425</v>
      </c>
      <c r="J68" s="388" t="s">
        <v>279</v>
      </c>
      <c r="K68" s="388" t="s">
        <v>426</v>
      </c>
      <c r="L68" s="277" t="s">
        <v>427</v>
      </c>
      <c r="M68" s="480" t="s">
        <v>428</v>
      </c>
      <c r="N68" s="478"/>
    </row>
    <row r="69" spans="1:14" ht="116" hidden="1" x14ac:dyDescent="0.35">
      <c r="A69" s="597"/>
      <c r="B69" s="481" t="s">
        <v>429</v>
      </c>
      <c r="C69" s="485" t="s">
        <v>430</v>
      </c>
      <c r="D69" s="390" t="s">
        <v>418</v>
      </c>
      <c r="E69" s="389" t="s">
        <v>431</v>
      </c>
      <c r="F69" s="390" t="s">
        <v>420</v>
      </c>
      <c r="G69" s="390" t="s">
        <v>424</v>
      </c>
      <c r="H69" s="467" t="s">
        <v>279</v>
      </c>
      <c r="I69" s="467" t="s">
        <v>425</v>
      </c>
      <c r="J69" s="388" t="s">
        <v>279</v>
      </c>
      <c r="K69" s="388" t="s">
        <v>426</v>
      </c>
      <c r="L69" s="277" t="s">
        <v>432</v>
      </c>
      <c r="M69" s="480" t="s">
        <v>428</v>
      </c>
      <c r="N69" s="478"/>
    </row>
    <row r="70" spans="1:14" ht="43.5" hidden="1" x14ac:dyDescent="0.35">
      <c r="A70" s="596"/>
      <c r="B70" s="19" t="s">
        <v>433</v>
      </c>
      <c r="C70" s="21" t="s">
        <v>434</v>
      </c>
      <c r="D70" s="21" t="s">
        <v>435</v>
      </c>
      <c r="E70" s="34" t="s">
        <v>436</v>
      </c>
      <c r="F70" s="20" t="s">
        <v>340</v>
      </c>
      <c r="G70" s="21" t="s">
        <v>437</v>
      </c>
      <c r="H70" s="29" t="s">
        <v>201</v>
      </c>
      <c r="I70" s="29" t="s">
        <v>397</v>
      </c>
      <c r="J70" s="43" t="s">
        <v>201</v>
      </c>
      <c r="K70" s="41"/>
      <c r="L70"/>
    </row>
    <row r="71" spans="1:14" ht="29" hidden="1" x14ac:dyDescent="0.35">
      <c r="A71" s="596"/>
      <c r="B71" s="19" t="s">
        <v>438</v>
      </c>
      <c r="C71" s="20" t="s">
        <v>439</v>
      </c>
      <c r="D71" s="21" t="s">
        <v>252</v>
      </c>
      <c r="E71" s="23" t="s">
        <v>253</v>
      </c>
      <c r="F71" s="20"/>
      <c r="G71" s="21"/>
      <c r="H71" s="29" t="s">
        <v>201</v>
      </c>
      <c r="I71" s="29" t="s">
        <v>397</v>
      </c>
      <c r="J71" s="43" t="s">
        <v>201</v>
      </c>
      <c r="K71" s="41"/>
      <c r="L71"/>
    </row>
    <row r="72" spans="1:14" ht="29" hidden="1" x14ac:dyDescent="0.35">
      <c r="A72" s="596"/>
      <c r="B72" s="19" t="s">
        <v>440</v>
      </c>
      <c r="C72" s="20" t="s">
        <v>441</v>
      </c>
      <c r="D72" s="21" t="s">
        <v>442</v>
      </c>
      <c r="E72" s="23" t="s">
        <v>443</v>
      </c>
      <c r="F72" s="24"/>
      <c r="G72" s="21"/>
      <c r="H72" s="29" t="s">
        <v>201</v>
      </c>
      <c r="I72" s="29" t="s">
        <v>397</v>
      </c>
      <c r="J72" s="43" t="s">
        <v>201</v>
      </c>
      <c r="K72" s="41"/>
      <c r="L72"/>
    </row>
    <row r="73" spans="1:14" ht="43.5" hidden="1" x14ac:dyDescent="0.35">
      <c r="A73" s="596"/>
      <c r="B73" s="19" t="s">
        <v>444</v>
      </c>
      <c r="C73" s="20" t="s">
        <v>445</v>
      </c>
      <c r="D73" s="21" t="s">
        <v>442</v>
      </c>
      <c r="E73" s="23" t="s">
        <v>443</v>
      </c>
      <c r="F73" s="24"/>
      <c r="G73" s="21"/>
      <c r="H73" s="29" t="s">
        <v>201</v>
      </c>
      <c r="I73" s="29" t="s">
        <v>381</v>
      </c>
      <c r="J73" s="43" t="s">
        <v>201</v>
      </c>
      <c r="K73" s="41"/>
      <c r="L73"/>
    </row>
    <row r="74" spans="1:14" ht="116" hidden="1" x14ac:dyDescent="0.35">
      <c r="A74" s="596"/>
      <c r="B74" s="19" t="s">
        <v>446</v>
      </c>
      <c r="C74" s="21" t="s">
        <v>447</v>
      </c>
      <c r="D74" s="21" t="s">
        <v>448</v>
      </c>
      <c r="E74" s="22" t="s">
        <v>449</v>
      </c>
      <c r="F74" s="21"/>
      <c r="G74" s="21"/>
      <c r="H74" s="29" t="s">
        <v>279</v>
      </c>
      <c r="I74" s="29" t="s">
        <v>450</v>
      </c>
      <c r="J74" s="43" t="s">
        <v>201</v>
      </c>
      <c r="K74" s="43" t="s">
        <v>451</v>
      </c>
    </row>
    <row r="75" spans="1:14" ht="116" hidden="1" x14ac:dyDescent="0.35">
      <c r="A75" s="596"/>
      <c r="B75" s="19" t="s">
        <v>452</v>
      </c>
      <c r="C75" s="20" t="s">
        <v>453</v>
      </c>
      <c r="D75" s="21" t="s">
        <v>448</v>
      </c>
      <c r="E75" s="22" t="s">
        <v>449</v>
      </c>
      <c r="F75" s="21"/>
      <c r="G75" s="21"/>
      <c r="H75" s="29" t="s">
        <v>279</v>
      </c>
      <c r="I75" s="29" t="s">
        <v>450</v>
      </c>
      <c r="J75" s="43" t="s">
        <v>201</v>
      </c>
      <c r="K75" s="43" t="s">
        <v>451</v>
      </c>
    </row>
    <row r="76" spans="1:14" ht="116" hidden="1" x14ac:dyDescent="0.35">
      <c r="A76" s="596"/>
      <c r="B76" s="19" t="s">
        <v>454</v>
      </c>
      <c r="C76" s="20" t="s">
        <v>455</v>
      </c>
      <c r="D76" s="21" t="s">
        <v>448</v>
      </c>
      <c r="E76" s="22" t="s">
        <v>449</v>
      </c>
      <c r="F76" s="21"/>
      <c r="G76" s="21"/>
      <c r="H76" s="29" t="s">
        <v>279</v>
      </c>
      <c r="I76" s="29" t="s">
        <v>450</v>
      </c>
      <c r="J76" s="43" t="s">
        <v>201</v>
      </c>
      <c r="K76" s="43" t="s">
        <v>451</v>
      </c>
    </row>
    <row r="77" spans="1:14" ht="87" hidden="1" x14ac:dyDescent="0.35">
      <c r="A77" s="596"/>
      <c r="B77" s="19" t="s">
        <v>456</v>
      </c>
      <c r="C77" s="21" t="s">
        <v>457</v>
      </c>
      <c r="D77" s="21" t="s">
        <v>458</v>
      </c>
      <c r="E77" s="22" t="s">
        <v>459</v>
      </c>
      <c r="F77" s="26" t="s">
        <v>460</v>
      </c>
      <c r="G77" s="21" t="s">
        <v>461</v>
      </c>
      <c r="H77" s="29" t="s">
        <v>279</v>
      </c>
      <c r="I77" s="29" t="s">
        <v>462</v>
      </c>
      <c r="J77" s="43" t="s">
        <v>201</v>
      </c>
      <c r="K77" s="43" t="s">
        <v>463</v>
      </c>
    </row>
    <row r="78" spans="1:14" ht="145" hidden="1" x14ac:dyDescent="0.35">
      <c r="A78" s="596"/>
      <c r="B78" s="19" t="s">
        <v>464</v>
      </c>
      <c r="C78" s="25" t="s">
        <v>465</v>
      </c>
      <c r="D78" s="21" t="s">
        <v>269</v>
      </c>
      <c r="E78" s="23" t="s">
        <v>466</v>
      </c>
      <c r="F78" s="26" t="s">
        <v>467</v>
      </c>
      <c r="G78" s="21" t="s">
        <v>468</v>
      </c>
      <c r="H78" s="29" t="s">
        <v>279</v>
      </c>
      <c r="I78" s="29" t="s">
        <v>469</v>
      </c>
      <c r="J78" s="43" t="s">
        <v>201</v>
      </c>
      <c r="K78" s="43" t="s">
        <v>451</v>
      </c>
    </row>
    <row r="79" spans="1:14" ht="72.5" hidden="1" x14ac:dyDescent="0.35">
      <c r="A79" s="596"/>
      <c r="B79" s="19" t="s">
        <v>470</v>
      </c>
      <c r="C79" s="20" t="s">
        <v>471</v>
      </c>
      <c r="D79" s="21" t="s">
        <v>269</v>
      </c>
      <c r="E79" s="23" t="s">
        <v>466</v>
      </c>
      <c r="F79" s="24" t="s">
        <v>472</v>
      </c>
      <c r="G79" s="21" t="s">
        <v>473</v>
      </c>
      <c r="H79" s="29" t="s">
        <v>201</v>
      </c>
      <c r="I79" s="29" t="s">
        <v>397</v>
      </c>
      <c r="J79" s="43" t="s">
        <v>201</v>
      </c>
      <c r="K79" s="41"/>
      <c r="L79"/>
    </row>
    <row r="80" spans="1:14" ht="145" x14ac:dyDescent="0.35">
      <c r="A80" s="597"/>
      <c r="B80" s="483" t="s">
        <v>474</v>
      </c>
      <c r="C80" s="448" t="s">
        <v>475</v>
      </c>
      <c r="D80" s="448" t="s">
        <v>418</v>
      </c>
      <c r="E80" s="449" t="s">
        <v>431</v>
      </c>
      <c r="F80" s="448"/>
      <c r="G80" s="448"/>
      <c r="H80" s="474" t="s">
        <v>331</v>
      </c>
      <c r="I80" s="474" t="s">
        <v>476</v>
      </c>
      <c r="J80" s="475" t="s">
        <v>331</v>
      </c>
      <c r="K80" s="475" t="s">
        <v>415</v>
      </c>
      <c r="L80" s="277"/>
      <c r="M80" s="480" t="s">
        <v>363</v>
      </c>
      <c r="N80" s="478"/>
    </row>
    <row r="81" spans="1:14" hidden="1" x14ac:dyDescent="0.35">
      <c r="A81" s="596"/>
      <c r="B81" s="19" t="s">
        <v>477</v>
      </c>
      <c r="C81" s="20" t="s">
        <v>478</v>
      </c>
      <c r="D81" s="20" t="s">
        <v>478</v>
      </c>
      <c r="E81" s="23"/>
      <c r="F81" s="20"/>
      <c r="G81" s="21"/>
      <c r="H81" s="29" t="s">
        <v>201</v>
      </c>
      <c r="I81" s="29" t="s">
        <v>478</v>
      </c>
      <c r="J81" s="43" t="s">
        <v>201</v>
      </c>
      <c r="K81" s="41"/>
      <c r="L81"/>
    </row>
    <row r="82" spans="1:14" ht="29" hidden="1" x14ac:dyDescent="0.35">
      <c r="A82" s="596"/>
      <c r="B82" s="19" t="s">
        <v>479</v>
      </c>
      <c r="C82" s="20" t="s">
        <v>480</v>
      </c>
      <c r="D82" s="21" t="s">
        <v>252</v>
      </c>
      <c r="E82" s="23" t="s">
        <v>253</v>
      </c>
      <c r="F82" s="20"/>
      <c r="G82" s="21"/>
      <c r="H82" s="29" t="s">
        <v>201</v>
      </c>
      <c r="I82" s="29" t="s">
        <v>481</v>
      </c>
      <c r="J82" s="43" t="s">
        <v>201</v>
      </c>
      <c r="K82" s="41"/>
      <c r="L82"/>
    </row>
    <row r="83" spans="1:14" ht="145" x14ac:dyDescent="0.35">
      <c r="A83" s="597"/>
      <c r="B83" s="481" t="s">
        <v>482</v>
      </c>
      <c r="C83" s="482" t="s">
        <v>483</v>
      </c>
      <c r="D83" s="390" t="s">
        <v>338</v>
      </c>
      <c r="E83" s="389" t="s">
        <v>339</v>
      </c>
      <c r="F83" s="390" t="s">
        <v>484</v>
      </c>
      <c r="G83" s="390" t="s">
        <v>485</v>
      </c>
      <c r="H83" s="467" t="s">
        <v>331</v>
      </c>
      <c r="I83" s="467" t="s">
        <v>486</v>
      </c>
      <c r="J83" s="388" t="s">
        <v>331</v>
      </c>
      <c r="K83" s="388" t="s">
        <v>349</v>
      </c>
      <c r="L83" s="277"/>
      <c r="M83" s="476"/>
      <c r="N83" s="478"/>
    </row>
    <row r="84" spans="1:14" ht="87" hidden="1" x14ac:dyDescent="0.35">
      <c r="A84" s="596"/>
      <c r="B84" s="19" t="s">
        <v>487</v>
      </c>
      <c r="C84" s="20" t="s">
        <v>488</v>
      </c>
      <c r="D84" s="21" t="s">
        <v>261</v>
      </c>
      <c r="E84" s="22" t="s">
        <v>262</v>
      </c>
      <c r="F84" s="21" t="s">
        <v>489</v>
      </c>
      <c r="G84" s="21"/>
      <c r="H84" s="29" t="s">
        <v>279</v>
      </c>
      <c r="I84" s="29" t="s">
        <v>490</v>
      </c>
      <c r="J84" s="43" t="s">
        <v>201</v>
      </c>
      <c r="K84" s="43" t="s">
        <v>451</v>
      </c>
    </row>
    <row r="85" spans="1:14" ht="101.5" hidden="1" x14ac:dyDescent="0.35">
      <c r="A85" s="596"/>
      <c r="B85" s="19" t="s">
        <v>491</v>
      </c>
      <c r="C85" s="20" t="s">
        <v>492</v>
      </c>
      <c r="D85" s="21" t="s">
        <v>261</v>
      </c>
      <c r="E85" s="22" t="s">
        <v>262</v>
      </c>
      <c r="F85" s="21" t="s">
        <v>489</v>
      </c>
      <c r="G85" s="21"/>
      <c r="H85" s="29" t="s">
        <v>279</v>
      </c>
      <c r="I85" s="29" t="s">
        <v>493</v>
      </c>
      <c r="J85" s="43" t="s">
        <v>201</v>
      </c>
      <c r="K85" s="43" t="s">
        <v>451</v>
      </c>
    </row>
    <row r="86" spans="1:14" hidden="1" x14ac:dyDescent="0.35">
      <c r="A86" s="596"/>
      <c r="B86" s="28" t="s">
        <v>494</v>
      </c>
      <c r="C86" s="20" t="s">
        <v>478</v>
      </c>
      <c r="D86" s="20" t="s">
        <v>478</v>
      </c>
      <c r="E86" s="23"/>
      <c r="F86" s="20"/>
      <c r="G86" s="21"/>
      <c r="H86" s="29" t="s">
        <v>201</v>
      </c>
      <c r="I86" s="29" t="s">
        <v>478</v>
      </c>
      <c r="J86" s="43" t="s">
        <v>201</v>
      </c>
      <c r="K86" s="41"/>
      <c r="L86"/>
    </row>
    <row r="87" spans="1:14" ht="43.5" hidden="1" x14ac:dyDescent="0.35">
      <c r="A87" s="596"/>
      <c r="B87" s="19" t="s">
        <v>495</v>
      </c>
      <c r="C87" s="20" t="s">
        <v>496</v>
      </c>
      <c r="D87" s="21" t="s">
        <v>396</v>
      </c>
      <c r="E87" s="22"/>
      <c r="F87" s="21"/>
      <c r="G87" s="21"/>
      <c r="H87" s="29" t="s">
        <v>201</v>
      </c>
      <c r="I87" s="29" t="s">
        <v>497</v>
      </c>
      <c r="J87" s="43" t="s">
        <v>201</v>
      </c>
      <c r="K87" s="41"/>
      <c r="L87"/>
    </row>
    <row r="88" spans="1:14" ht="43.5" hidden="1" x14ac:dyDescent="0.35">
      <c r="A88" s="596"/>
      <c r="B88" s="19" t="s">
        <v>498</v>
      </c>
      <c r="C88" s="21" t="s">
        <v>499</v>
      </c>
      <c r="D88" s="21" t="s">
        <v>442</v>
      </c>
      <c r="E88" s="23" t="s">
        <v>443</v>
      </c>
      <c r="F88" s="21" t="s">
        <v>500</v>
      </c>
      <c r="G88" s="21" t="s">
        <v>501</v>
      </c>
      <c r="H88" s="29" t="s">
        <v>201</v>
      </c>
      <c r="I88" s="29" t="s">
        <v>397</v>
      </c>
      <c r="J88" s="43" t="s">
        <v>201</v>
      </c>
      <c r="K88" s="41"/>
      <c r="L88"/>
    </row>
    <row r="89" spans="1:14" ht="58" hidden="1" x14ac:dyDescent="0.35">
      <c r="A89" s="596"/>
      <c r="B89" s="19" t="s">
        <v>502</v>
      </c>
      <c r="C89" s="21" t="s">
        <v>503</v>
      </c>
      <c r="D89" s="21" t="s">
        <v>504</v>
      </c>
      <c r="E89" s="22" t="s">
        <v>505</v>
      </c>
      <c r="F89" s="21" t="s">
        <v>500</v>
      </c>
      <c r="G89" s="21" t="s">
        <v>506</v>
      </c>
      <c r="H89" s="29" t="s">
        <v>201</v>
      </c>
      <c r="I89" s="29" t="s">
        <v>397</v>
      </c>
      <c r="J89" s="43" t="s">
        <v>201</v>
      </c>
      <c r="K89" s="41"/>
      <c r="L89"/>
    </row>
    <row r="90" spans="1:14" ht="43.5" hidden="1" x14ac:dyDescent="0.35">
      <c r="A90" s="604" t="s">
        <v>507</v>
      </c>
      <c r="B90" s="56" t="s">
        <v>508</v>
      </c>
      <c r="C90" s="57" t="s">
        <v>509</v>
      </c>
      <c r="D90" s="58" t="s">
        <v>510</v>
      </c>
      <c r="E90" s="59"/>
      <c r="F90" s="58"/>
      <c r="G90" s="58"/>
      <c r="H90" s="29" t="s">
        <v>201</v>
      </c>
      <c r="I90" s="29" t="s">
        <v>511</v>
      </c>
      <c r="J90" s="43" t="s">
        <v>201</v>
      </c>
      <c r="K90" s="41"/>
      <c r="L90"/>
    </row>
    <row r="91" spans="1:14" ht="43.5" hidden="1" x14ac:dyDescent="0.35">
      <c r="A91" s="604"/>
      <c r="B91" s="56" t="s">
        <v>512</v>
      </c>
      <c r="C91" s="57" t="s">
        <v>513</v>
      </c>
      <c r="D91" s="58" t="s">
        <v>510</v>
      </c>
      <c r="E91" s="59" t="s">
        <v>358</v>
      </c>
      <c r="F91" s="58"/>
      <c r="G91" s="58"/>
      <c r="H91" s="29" t="s">
        <v>201</v>
      </c>
      <c r="I91" s="29" t="s">
        <v>511</v>
      </c>
      <c r="J91" s="43" t="s">
        <v>201</v>
      </c>
      <c r="K91" s="41"/>
      <c r="L91"/>
    </row>
    <row r="92" spans="1:14" ht="58" hidden="1" x14ac:dyDescent="0.35">
      <c r="A92" s="604"/>
      <c r="B92" s="56" t="s">
        <v>514</v>
      </c>
      <c r="C92" s="57" t="s">
        <v>515</v>
      </c>
      <c r="D92" s="58" t="s">
        <v>516</v>
      </c>
      <c r="E92" s="60" t="s">
        <v>517</v>
      </c>
      <c r="F92" s="57"/>
      <c r="G92" s="58"/>
      <c r="H92" s="29" t="s">
        <v>201</v>
      </c>
      <c r="I92" s="29" t="s">
        <v>511</v>
      </c>
      <c r="J92" s="43" t="s">
        <v>201</v>
      </c>
      <c r="K92" s="41"/>
      <c r="L92"/>
    </row>
    <row r="93" spans="1:14" ht="43.5" hidden="1" x14ac:dyDescent="0.35">
      <c r="A93" s="604"/>
      <c r="B93" s="56" t="s">
        <v>518</v>
      </c>
      <c r="C93" s="57" t="s">
        <v>519</v>
      </c>
      <c r="D93" s="58" t="s">
        <v>510</v>
      </c>
      <c r="E93" s="59" t="s">
        <v>358</v>
      </c>
      <c r="F93" s="58"/>
      <c r="G93" s="58"/>
      <c r="H93" s="29" t="s">
        <v>201</v>
      </c>
      <c r="I93" s="29" t="s">
        <v>511</v>
      </c>
      <c r="J93" s="43" t="s">
        <v>201</v>
      </c>
      <c r="K93" s="41"/>
      <c r="L93"/>
    </row>
    <row r="94" spans="1:14" ht="87" hidden="1" x14ac:dyDescent="0.35">
      <c r="A94" s="604"/>
      <c r="B94" s="56" t="s">
        <v>520</v>
      </c>
      <c r="C94" s="57" t="s">
        <v>521</v>
      </c>
      <c r="D94" s="58" t="s">
        <v>418</v>
      </c>
      <c r="E94" s="61" t="s">
        <v>431</v>
      </c>
      <c r="F94" s="58"/>
      <c r="G94" s="58"/>
      <c r="H94" s="29" t="s">
        <v>201</v>
      </c>
      <c r="I94" s="29" t="s">
        <v>511</v>
      </c>
      <c r="J94" s="43" t="s">
        <v>201</v>
      </c>
      <c r="K94" s="41"/>
      <c r="L94"/>
    </row>
    <row r="95" spans="1:14" ht="43.5" hidden="1" x14ac:dyDescent="0.35">
      <c r="A95" s="604"/>
      <c r="B95" s="56" t="s">
        <v>522</v>
      </c>
      <c r="C95" s="57" t="s">
        <v>523</v>
      </c>
      <c r="D95" s="58" t="s">
        <v>396</v>
      </c>
      <c r="E95" s="59"/>
      <c r="F95" s="58"/>
      <c r="G95" s="58"/>
      <c r="H95" s="29" t="s">
        <v>201</v>
      </c>
      <c r="I95" s="29" t="s">
        <v>511</v>
      </c>
      <c r="J95" s="43" t="s">
        <v>201</v>
      </c>
      <c r="K95" s="41"/>
      <c r="L95"/>
    </row>
    <row r="96" spans="1:14" ht="87" hidden="1" x14ac:dyDescent="0.35">
      <c r="A96" s="604"/>
      <c r="B96" s="56" t="s">
        <v>524</v>
      </c>
      <c r="C96" s="57" t="s">
        <v>525</v>
      </c>
      <c r="D96" s="58" t="s">
        <v>418</v>
      </c>
      <c r="E96" s="61" t="s">
        <v>431</v>
      </c>
      <c r="F96" s="58"/>
      <c r="G96" s="58"/>
      <c r="H96" s="29" t="s">
        <v>201</v>
      </c>
      <c r="I96" s="29" t="s">
        <v>511</v>
      </c>
      <c r="J96" s="43" t="s">
        <v>201</v>
      </c>
      <c r="K96" s="41"/>
      <c r="L96"/>
    </row>
    <row r="97" spans="1:14" ht="43.5" hidden="1" x14ac:dyDescent="0.35">
      <c r="A97" s="604"/>
      <c r="B97" s="56" t="s">
        <v>526</v>
      </c>
      <c r="C97" s="57" t="s">
        <v>527</v>
      </c>
      <c r="D97" s="58" t="s">
        <v>277</v>
      </c>
      <c r="E97" s="59" t="s">
        <v>528</v>
      </c>
      <c r="F97" s="58"/>
      <c r="G97" s="58"/>
      <c r="H97" s="29" t="s">
        <v>201</v>
      </c>
      <c r="I97" s="29" t="s">
        <v>511</v>
      </c>
      <c r="J97" s="43" t="s">
        <v>201</v>
      </c>
      <c r="K97" s="41"/>
      <c r="L97"/>
    </row>
    <row r="98" spans="1:14" ht="43.5" hidden="1" x14ac:dyDescent="0.35">
      <c r="A98" s="604"/>
      <c r="B98" s="56" t="s">
        <v>529</v>
      </c>
      <c r="C98" s="57" t="s">
        <v>530</v>
      </c>
      <c r="D98" s="58" t="s">
        <v>261</v>
      </c>
      <c r="E98" s="59" t="s">
        <v>262</v>
      </c>
      <c r="F98" s="58"/>
      <c r="G98" s="58"/>
      <c r="H98" s="29" t="s">
        <v>201</v>
      </c>
      <c r="I98" s="29" t="s">
        <v>511</v>
      </c>
      <c r="J98" s="43" t="s">
        <v>201</v>
      </c>
      <c r="K98" s="41"/>
      <c r="L98"/>
    </row>
    <row r="99" spans="1:14" ht="43.5" hidden="1" x14ac:dyDescent="0.35">
      <c r="A99" s="604"/>
      <c r="B99" s="56" t="s">
        <v>531</v>
      </c>
      <c r="C99" s="57" t="s">
        <v>532</v>
      </c>
      <c r="D99" s="58" t="s">
        <v>510</v>
      </c>
      <c r="E99" s="59" t="s">
        <v>358</v>
      </c>
      <c r="F99" s="58"/>
      <c r="G99" s="58"/>
      <c r="H99" s="29" t="s">
        <v>201</v>
      </c>
      <c r="I99" s="29" t="s">
        <v>511</v>
      </c>
      <c r="J99" s="43" t="s">
        <v>201</v>
      </c>
      <c r="K99" s="41"/>
      <c r="L99"/>
    </row>
    <row r="100" spans="1:14" ht="87" hidden="1" customHeight="1" x14ac:dyDescent="0.35">
      <c r="A100" s="605" t="s">
        <v>533</v>
      </c>
      <c r="B100" s="19" t="s">
        <v>534</v>
      </c>
      <c r="C100" s="21" t="s">
        <v>535</v>
      </c>
      <c r="D100" s="21"/>
      <c r="E100" s="22"/>
      <c r="F100" s="21"/>
      <c r="G100" s="21"/>
      <c r="H100" s="29" t="s">
        <v>201</v>
      </c>
      <c r="I100" s="29" t="s">
        <v>536</v>
      </c>
      <c r="J100" s="43" t="s">
        <v>201</v>
      </c>
      <c r="K100" s="41"/>
      <c r="L100"/>
    </row>
    <row r="101" spans="1:14" ht="43.5" hidden="1" x14ac:dyDescent="0.35">
      <c r="A101" s="605"/>
      <c r="B101" s="19" t="s">
        <v>537</v>
      </c>
      <c r="C101" s="21" t="s">
        <v>538</v>
      </c>
      <c r="D101" s="21"/>
      <c r="E101" s="22"/>
      <c r="F101" s="21"/>
      <c r="G101" s="21"/>
      <c r="H101" s="29" t="s">
        <v>201</v>
      </c>
      <c r="I101" s="29" t="s">
        <v>536</v>
      </c>
      <c r="J101" s="43" t="s">
        <v>201</v>
      </c>
      <c r="K101" s="41"/>
      <c r="L101"/>
    </row>
    <row r="102" spans="1:14" ht="43.5" hidden="1" x14ac:dyDescent="0.35">
      <c r="A102" s="605"/>
      <c r="B102" s="19" t="s">
        <v>539</v>
      </c>
      <c r="C102" s="21" t="s">
        <v>540</v>
      </c>
      <c r="D102" s="21"/>
      <c r="E102" s="22"/>
      <c r="F102" s="21"/>
      <c r="G102" s="21"/>
      <c r="H102" s="29" t="s">
        <v>201</v>
      </c>
      <c r="I102" s="29" t="s">
        <v>536</v>
      </c>
      <c r="J102" s="43" t="s">
        <v>201</v>
      </c>
      <c r="K102" s="41"/>
      <c r="L102"/>
    </row>
    <row r="103" spans="1:14" ht="43.5" hidden="1" x14ac:dyDescent="0.35">
      <c r="A103" s="605"/>
      <c r="B103" s="278" t="s">
        <v>541</v>
      </c>
      <c r="C103" s="279" t="s">
        <v>542</v>
      </c>
      <c r="D103" s="21"/>
      <c r="E103" s="22"/>
      <c r="F103" s="21"/>
      <c r="G103" s="21"/>
      <c r="H103" s="29" t="s">
        <v>201</v>
      </c>
      <c r="I103" s="29" t="s">
        <v>536</v>
      </c>
      <c r="J103" s="43" t="s">
        <v>201</v>
      </c>
      <c r="K103" s="41"/>
      <c r="L103"/>
    </row>
    <row r="104" spans="1:14" ht="159.5" x14ac:dyDescent="0.35">
      <c r="A104" s="606"/>
      <c r="B104" s="486" t="s">
        <v>543</v>
      </c>
      <c r="C104" s="486" t="s">
        <v>544</v>
      </c>
      <c r="D104" s="487" t="s">
        <v>352</v>
      </c>
      <c r="E104" s="390"/>
      <c r="F104" s="390"/>
      <c r="G104" s="390"/>
      <c r="H104" s="467" t="s">
        <v>331</v>
      </c>
      <c r="I104" s="467"/>
      <c r="J104" s="388" t="s">
        <v>331</v>
      </c>
      <c r="K104" s="388" t="s">
        <v>545</v>
      </c>
      <c r="L104" s="378" t="s">
        <v>546</v>
      </c>
      <c r="M104" s="486" t="s">
        <v>547</v>
      </c>
      <c r="N104" s="478"/>
    </row>
    <row r="105" spans="1:14" ht="159.5" x14ac:dyDescent="0.35">
      <c r="A105" s="606"/>
      <c r="B105" s="486" t="s">
        <v>548</v>
      </c>
      <c r="C105" s="486" t="s">
        <v>549</v>
      </c>
      <c r="D105" s="487" t="s">
        <v>352</v>
      </c>
      <c r="E105" s="390"/>
      <c r="F105" s="390"/>
      <c r="G105" s="390"/>
      <c r="H105" s="467" t="s">
        <v>331</v>
      </c>
      <c r="I105" s="467"/>
      <c r="J105" s="388" t="s">
        <v>331</v>
      </c>
      <c r="K105" s="388" t="s">
        <v>545</v>
      </c>
      <c r="L105" s="378" t="s">
        <v>550</v>
      </c>
      <c r="M105" s="486" t="s">
        <v>1577</v>
      </c>
      <c r="N105" s="478"/>
    </row>
    <row r="106" spans="1:14" ht="43.5" hidden="1" x14ac:dyDescent="0.35">
      <c r="A106" s="605"/>
      <c r="B106" s="280" t="s">
        <v>551</v>
      </c>
      <c r="C106" s="281" t="s">
        <v>552</v>
      </c>
      <c r="D106" s="21"/>
      <c r="E106" s="22"/>
      <c r="F106" s="21"/>
      <c r="G106" s="21"/>
      <c r="H106" s="29" t="s">
        <v>201</v>
      </c>
      <c r="I106" s="29" t="s">
        <v>536</v>
      </c>
      <c r="J106" s="43" t="s">
        <v>201</v>
      </c>
      <c r="K106" s="41"/>
      <c r="L106"/>
    </row>
    <row r="107" spans="1:14" ht="43.5" hidden="1" x14ac:dyDescent="0.35">
      <c r="A107" s="607"/>
      <c r="B107" s="481" t="s">
        <v>553</v>
      </c>
      <c r="C107" s="390" t="s">
        <v>554</v>
      </c>
      <c r="D107" s="390"/>
      <c r="E107" s="390" t="s">
        <v>555</v>
      </c>
      <c r="F107" s="390"/>
      <c r="G107" s="390"/>
      <c r="H107" s="467" t="s">
        <v>279</v>
      </c>
      <c r="I107" s="467" t="s">
        <v>556</v>
      </c>
      <c r="J107" s="388" t="s">
        <v>331</v>
      </c>
      <c r="K107" s="388" t="s">
        <v>557</v>
      </c>
      <c r="L107" s="277"/>
      <c r="M107" s="476"/>
      <c r="N107" s="478"/>
    </row>
    <row r="108" spans="1:14" ht="72.5" hidden="1" x14ac:dyDescent="0.35">
      <c r="A108" s="605"/>
      <c r="B108" s="19" t="s">
        <v>558</v>
      </c>
      <c r="C108" s="21" t="s">
        <v>559</v>
      </c>
      <c r="D108" s="21"/>
      <c r="E108" s="22"/>
      <c r="F108" s="21"/>
      <c r="G108" s="21"/>
      <c r="H108" s="29" t="s">
        <v>201</v>
      </c>
      <c r="I108" s="29" t="s">
        <v>560</v>
      </c>
      <c r="J108" s="43" t="s">
        <v>201</v>
      </c>
      <c r="K108" s="41"/>
      <c r="L108"/>
    </row>
    <row r="109" spans="1:14" ht="72.5" hidden="1" x14ac:dyDescent="0.35">
      <c r="A109" s="607"/>
      <c r="B109" s="481" t="s">
        <v>561</v>
      </c>
      <c r="C109" s="390" t="s">
        <v>562</v>
      </c>
      <c r="D109" s="390"/>
      <c r="E109" s="390" t="s">
        <v>555</v>
      </c>
      <c r="F109" s="390"/>
      <c r="G109" s="390"/>
      <c r="H109" s="467" t="s">
        <v>279</v>
      </c>
      <c r="I109" s="467" t="s">
        <v>556</v>
      </c>
      <c r="J109" s="388" t="s">
        <v>331</v>
      </c>
      <c r="K109" s="388" t="s">
        <v>557</v>
      </c>
      <c r="L109" s="277"/>
      <c r="M109" s="476"/>
      <c r="N109" s="478"/>
    </row>
    <row r="110" spans="1:14" ht="58" hidden="1" x14ac:dyDescent="0.35">
      <c r="A110" s="607"/>
      <c r="B110" s="481" t="s">
        <v>563</v>
      </c>
      <c r="C110" s="390" t="s">
        <v>564</v>
      </c>
      <c r="D110" s="390"/>
      <c r="E110" s="390" t="s">
        <v>555</v>
      </c>
      <c r="F110" s="390"/>
      <c r="G110" s="390"/>
      <c r="H110" s="467" t="s">
        <v>279</v>
      </c>
      <c r="I110" s="467" t="s">
        <v>556</v>
      </c>
      <c r="J110" s="388" t="s">
        <v>331</v>
      </c>
      <c r="K110" s="388" t="s">
        <v>557</v>
      </c>
      <c r="L110" s="277"/>
      <c r="M110" s="476"/>
      <c r="N110" s="478"/>
    </row>
    <row r="111" spans="1:14" ht="72.5" hidden="1" x14ac:dyDescent="0.35">
      <c r="A111" s="607"/>
      <c r="B111" s="481" t="s">
        <v>565</v>
      </c>
      <c r="C111" s="390" t="s">
        <v>566</v>
      </c>
      <c r="D111" s="390"/>
      <c r="E111" s="390" t="s">
        <v>555</v>
      </c>
      <c r="F111" s="390"/>
      <c r="G111" s="390"/>
      <c r="H111" s="467" t="s">
        <v>279</v>
      </c>
      <c r="I111" s="467" t="s">
        <v>556</v>
      </c>
      <c r="J111" s="388" t="s">
        <v>331</v>
      </c>
      <c r="K111" s="388" t="s">
        <v>557</v>
      </c>
      <c r="L111" s="277"/>
      <c r="M111" s="476"/>
      <c r="N111" s="478"/>
    </row>
    <row r="112" spans="1:14" ht="72.5" hidden="1" x14ac:dyDescent="0.35">
      <c r="A112" s="604" t="s">
        <v>567</v>
      </c>
      <c r="B112" s="56" t="s">
        <v>568</v>
      </c>
      <c r="C112" s="57" t="s">
        <v>569</v>
      </c>
      <c r="D112" s="58"/>
      <c r="E112" s="59"/>
      <c r="F112" s="58"/>
      <c r="G112" s="58"/>
      <c r="H112" s="29" t="s">
        <v>201</v>
      </c>
      <c r="I112" s="29" t="s">
        <v>570</v>
      </c>
      <c r="J112" s="43" t="s">
        <v>201</v>
      </c>
      <c r="K112" s="41"/>
      <c r="L112"/>
    </row>
    <row r="113" spans="1:11" customFormat="1" ht="72.5" hidden="1" x14ac:dyDescent="0.35">
      <c r="A113" s="604"/>
      <c r="B113" s="56" t="s">
        <v>571</v>
      </c>
      <c r="C113" s="57" t="s">
        <v>572</v>
      </c>
      <c r="D113" s="58"/>
      <c r="E113" s="59"/>
      <c r="F113" s="58"/>
      <c r="G113" s="58"/>
      <c r="H113" s="29" t="s">
        <v>201</v>
      </c>
      <c r="I113" s="29" t="s">
        <v>573</v>
      </c>
      <c r="J113" s="43" t="s">
        <v>201</v>
      </c>
      <c r="K113" s="41"/>
    </row>
    <row r="114" spans="1:11" customFormat="1" ht="46.5" hidden="1" customHeight="1" x14ac:dyDescent="0.35">
      <c r="A114" s="604" t="s">
        <v>574</v>
      </c>
      <c r="B114" s="56" t="s">
        <v>575</v>
      </c>
      <c r="C114" s="58" t="s">
        <v>576</v>
      </c>
      <c r="D114" s="58"/>
      <c r="E114" s="59"/>
      <c r="F114" s="58"/>
      <c r="G114" s="58"/>
      <c r="H114" s="29" t="s">
        <v>201</v>
      </c>
      <c r="I114" s="29" t="s">
        <v>577</v>
      </c>
      <c r="J114" s="43" t="s">
        <v>201</v>
      </c>
      <c r="K114" s="41"/>
    </row>
    <row r="115" spans="1:11" customFormat="1" ht="29" hidden="1" x14ac:dyDescent="0.35">
      <c r="A115" s="604"/>
      <c r="B115" s="56" t="s">
        <v>578</v>
      </c>
      <c r="C115" s="58" t="s">
        <v>579</v>
      </c>
      <c r="D115" s="58"/>
      <c r="E115" s="59"/>
      <c r="F115" s="58"/>
      <c r="G115" s="58"/>
      <c r="H115" s="29" t="s">
        <v>201</v>
      </c>
      <c r="I115" s="29" t="s">
        <v>580</v>
      </c>
      <c r="J115" s="43" t="s">
        <v>201</v>
      </c>
      <c r="K115" s="41"/>
    </row>
    <row r="116" spans="1:11" customFormat="1" ht="72.5" hidden="1" x14ac:dyDescent="0.35">
      <c r="A116" s="604"/>
      <c r="B116" s="56" t="s">
        <v>581</v>
      </c>
      <c r="C116" s="58" t="s">
        <v>582</v>
      </c>
      <c r="D116" s="58"/>
      <c r="E116" s="59"/>
      <c r="F116" s="58"/>
      <c r="G116" s="58"/>
      <c r="H116" s="29" t="s">
        <v>201</v>
      </c>
      <c r="I116" s="29" t="s">
        <v>583</v>
      </c>
      <c r="J116" s="43" t="s">
        <v>201</v>
      </c>
      <c r="K116" s="41"/>
    </row>
    <row r="117" spans="1:11" customFormat="1" ht="58" hidden="1" x14ac:dyDescent="0.35">
      <c r="A117" s="604" t="s">
        <v>584</v>
      </c>
      <c r="B117" s="56" t="s">
        <v>585</v>
      </c>
      <c r="C117" s="57" t="s">
        <v>586</v>
      </c>
      <c r="D117" s="58"/>
      <c r="E117" s="59"/>
      <c r="F117" s="58"/>
      <c r="G117" s="58"/>
      <c r="H117" s="29" t="s">
        <v>201</v>
      </c>
      <c r="I117" s="29" t="s">
        <v>587</v>
      </c>
      <c r="J117" s="43" t="s">
        <v>201</v>
      </c>
      <c r="K117" s="41"/>
    </row>
    <row r="118" spans="1:11" customFormat="1" ht="29" hidden="1" x14ac:dyDescent="0.35">
      <c r="A118" s="604"/>
      <c r="B118" s="56" t="s">
        <v>588</v>
      </c>
      <c r="C118" s="57" t="s">
        <v>589</v>
      </c>
      <c r="D118" s="58"/>
      <c r="E118" s="59"/>
      <c r="F118" s="58"/>
      <c r="G118" s="58"/>
      <c r="H118" s="29" t="s">
        <v>201</v>
      </c>
      <c r="I118" s="29" t="s">
        <v>587</v>
      </c>
      <c r="J118" s="43" t="s">
        <v>201</v>
      </c>
      <c r="K118" s="41"/>
    </row>
    <row r="119" spans="1:11" customFormat="1" ht="58" hidden="1" x14ac:dyDescent="0.35">
      <c r="A119" s="604"/>
      <c r="B119" s="56" t="s">
        <v>590</v>
      </c>
      <c r="C119" s="57" t="s">
        <v>591</v>
      </c>
      <c r="D119" s="58"/>
      <c r="E119" s="59"/>
      <c r="F119" s="58"/>
      <c r="G119" s="58"/>
      <c r="H119" s="29" t="s">
        <v>201</v>
      </c>
      <c r="I119" s="29" t="s">
        <v>587</v>
      </c>
      <c r="J119" s="43" t="s">
        <v>201</v>
      </c>
      <c r="K119" s="41"/>
    </row>
    <row r="120" spans="1:11" customFormat="1" ht="29" hidden="1" x14ac:dyDescent="0.35">
      <c r="A120" s="604"/>
      <c r="B120" s="56" t="s">
        <v>592</v>
      </c>
      <c r="C120" s="57" t="s">
        <v>593</v>
      </c>
      <c r="D120" s="58"/>
      <c r="E120" s="59"/>
      <c r="F120" s="58"/>
      <c r="G120" s="58"/>
      <c r="H120" s="29" t="s">
        <v>201</v>
      </c>
      <c r="I120" s="29" t="s">
        <v>587</v>
      </c>
      <c r="J120" s="43" t="s">
        <v>201</v>
      </c>
      <c r="K120" s="41"/>
    </row>
  </sheetData>
  <autoFilter ref="A1:K120" xr:uid="{C604BC48-5D3F-4FC0-82CA-6E3CEB9C322E}">
    <filterColumn colId="7">
      <filters>
        <filter val="YES"/>
      </filters>
    </filterColumn>
  </autoFilter>
  <mergeCells count="9">
    <mergeCell ref="A56:A89"/>
    <mergeCell ref="A2:A25"/>
    <mergeCell ref="A26:A49"/>
    <mergeCell ref="A50:A55"/>
    <mergeCell ref="A117:A120"/>
    <mergeCell ref="A114:A116"/>
    <mergeCell ref="A100:A111"/>
    <mergeCell ref="A112:A113"/>
    <mergeCell ref="A90:A99"/>
  </mergeCells>
  <phoneticPr fontId="27"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0D30B-B6F0-48AC-A758-94FBCC2C214D}">
  <sheetPr>
    <tabColor rgb="FFC00000"/>
  </sheetPr>
  <dimension ref="A1:S114"/>
  <sheetViews>
    <sheetView zoomScaleNormal="100" workbookViewId="0">
      <pane ySplit="2" topLeftCell="A33" activePane="bottomLeft" state="frozen"/>
      <selection pane="bottomLeft" activeCell="G104" sqref="G104"/>
    </sheetView>
  </sheetViews>
  <sheetFormatPr baseColWidth="10" defaultColWidth="11.453125" defaultRowHeight="14.5" x14ac:dyDescent="0.35"/>
  <cols>
    <col min="2" max="2" width="16.54296875" style="95" customWidth="1"/>
    <col min="3" max="3" width="22.453125" style="1" bestFit="1" customWidth="1"/>
    <col min="4" max="4" width="41" style="1" customWidth="1"/>
    <col min="5" max="5" width="40.81640625" style="1" customWidth="1"/>
    <col min="6" max="7" width="33.7265625" customWidth="1"/>
    <col min="11" max="11" width="21.7265625" customWidth="1"/>
    <col min="12" max="12" width="20.54296875" style="366" customWidth="1"/>
    <col min="13" max="13" width="43.81640625" style="1" customWidth="1"/>
    <col min="14" max="14" width="50.453125" style="1" customWidth="1"/>
    <col min="15" max="15" width="45.54296875" customWidth="1"/>
    <col min="16" max="16" width="67" customWidth="1"/>
  </cols>
  <sheetData>
    <row r="1" spans="1:16" ht="15" thickBot="1" x14ac:dyDescent="0.4">
      <c r="E1" s="610" t="s">
        <v>597</v>
      </c>
      <c r="F1" s="608" t="s">
        <v>1598</v>
      </c>
      <c r="G1" s="609"/>
    </row>
    <row r="2" spans="1:16" ht="44" thickBot="1" x14ac:dyDescent="0.4">
      <c r="B2" s="96" t="s">
        <v>594</v>
      </c>
      <c r="C2" s="97" t="s">
        <v>595</v>
      </c>
      <c r="D2" s="114" t="s">
        <v>596</v>
      </c>
      <c r="E2" s="611"/>
      <c r="F2" s="337" t="s">
        <v>66</v>
      </c>
      <c r="G2" s="337" t="s">
        <v>758</v>
      </c>
      <c r="H2" s="98" t="s">
        <v>598</v>
      </c>
      <c r="I2" s="98" t="s">
        <v>28</v>
      </c>
      <c r="J2" s="98" t="s">
        <v>599</v>
      </c>
      <c r="K2" s="98" t="s">
        <v>51</v>
      </c>
      <c r="L2" s="626" t="s">
        <v>600</v>
      </c>
      <c r="M2" s="627"/>
      <c r="N2" s="100" t="s">
        <v>4</v>
      </c>
      <c r="O2" s="100" t="s">
        <v>601</v>
      </c>
      <c r="P2" s="100" t="s">
        <v>602</v>
      </c>
    </row>
    <row r="3" spans="1:16" ht="43.5" x14ac:dyDescent="0.35">
      <c r="A3" s="636" t="s">
        <v>603</v>
      </c>
      <c r="B3" s="638" t="s">
        <v>82</v>
      </c>
      <c r="C3" s="618" t="s">
        <v>604</v>
      </c>
      <c r="D3" s="115" t="s">
        <v>605</v>
      </c>
      <c r="E3" s="115" t="s">
        <v>1603</v>
      </c>
      <c r="F3" s="24" t="s">
        <v>642</v>
      </c>
      <c r="G3" s="99" t="s">
        <v>1393</v>
      </c>
      <c r="H3" s="99" t="s">
        <v>24</v>
      </c>
      <c r="I3" s="99" t="s">
        <v>30</v>
      </c>
      <c r="J3" s="99" t="str">
        <f>INDEX('2-Risk Criteria'!H$4:N$8,MATCH(I3,'2-Risk Criteria'!H$4:H$8,0),MATCH(H3,'2-Risk Criteria'!H$4:N$4,0))</f>
        <v>Tolerable</v>
      </c>
      <c r="K3" s="99" t="str">
        <f>INDEX('2-Risk Criteria'!H$16:I$20,MATCH(J3,'2-Risk Criteria'!H$16:H$20,0),2)</f>
        <v>10-7 ≤ THR &lt; 10-5</v>
      </c>
      <c r="L3" s="338" t="s">
        <v>606</v>
      </c>
      <c r="M3" s="57" t="str">
        <f>IF(L3="none", "none", INDEX('6a- Derived hazards'!A$1:B$34,MATCH(L3,'6a- Derived hazards'!A$1:A$34,0),2))</f>
        <v>none</v>
      </c>
      <c r="N3" s="57" t="s">
        <v>607</v>
      </c>
      <c r="O3" s="628" t="s">
        <v>608</v>
      </c>
      <c r="P3" s="1"/>
    </row>
    <row r="4" spans="1:16" ht="43.5" x14ac:dyDescent="0.35">
      <c r="A4" s="637"/>
      <c r="B4" s="639"/>
      <c r="C4" s="625"/>
      <c r="D4" s="115" t="s">
        <v>609</v>
      </c>
      <c r="E4" s="115" t="s">
        <v>1604</v>
      </c>
      <c r="F4" s="24" t="s">
        <v>642</v>
      </c>
      <c r="G4" s="99" t="s">
        <v>1393</v>
      </c>
      <c r="H4" s="99" t="s">
        <v>24</v>
      </c>
      <c r="I4" s="99" t="s">
        <v>30</v>
      </c>
      <c r="J4" s="99" t="str">
        <f>INDEX('2-Risk Criteria'!H$4:N$8,MATCH(I4,'2-Risk Criteria'!H$4:H$8,0),MATCH(H4,'2-Risk Criteria'!H$4:N$4,0))</f>
        <v>Tolerable</v>
      </c>
      <c r="K4" s="99" t="str">
        <f>INDEX('2-Risk Criteria'!H$16:I$20,MATCH(J4,'2-Risk Criteria'!H$16:H$20,0),2)</f>
        <v>10-7 ≤ THR &lt; 10-5</v>
      </c>
      <c r="L4" s="338" t="s">
        <v>606</v>
      </c>
      <c r="M4" s="57" t="str">
        <f>IF(L4="none", "none", INDEX('6a- Derived hazards'!A$1:B$34,MATCH(L4,'6a- Derived hazards'!A$1:A$34,0),2))</f>
        <v>none</v>
      </c>
      <c r="N4" s="57" t="s">
        <v>607</v>
      </c>
      <c r="O4" s="628"/>
    </row>
    <row r="5" spans="1:16" ht="43.5" x14ac:dyDescent="0.35">
      <c r="A5" s="637"/>
      <c r="B5" s="639"/>
      <c r="C5" s="618" t="s">
        <v>610</v>
      </c>
      <c r="D5" s="115" t="s">
        <v>605</v>
      </c>
      <c r="E5" s="115" t="s">
        <v>1605</v>
      </c>
      <c r="F5" s="24" t="s">
        <v>642</v>
      </c>
      <c r="G5" s="99" t="s">
        <v>1393</v>
      </c>
      <c r="H5" s="99" t="s">
        <v>24</v>
      </c>
      <c r="I5" s="99" t="s">
        <v>30</v>
      </c>
      <c r="J5" s="99" t="str">
        <f>INDEX('2-Risk Criteria'!H$4:N$8,MATCH(I5,'2-Risk Criteria'!H$4:H$8,0),MATCH(H5,'2-Risk Criteria'!H$4:N$4,0))</f>
        <v>Tolerable</v>
      </c>
      <c r="K5" s="99" t="str">
        <f>INDEX('2-Risk Criteria'!H$16:I$20,MATCH(J5,'2-Risk Criteria'!H$16:H$20,0),2)</f>
        <v>10-7 ≤ THR &lt; 10-5</v>
      </c>
      <c r="L5" s="338" t="s">
        <v>606</v>
      </c>
      <c r="M5" s="57" t="str">
        <f>IF(L5="none", "none", INDEX('6a- Derived hazards'!A$1:B$34,MATCH(L5,'6a- Derived hazards'!A$1:A$34,0),2))</f>
        <v>none</v>
      </c>
      <c r="N5" s="57" t="s">
        <v>607</v>
      </c>
      <c r="O5" s="628"/>
    </row>
    <row r="6" spans="1:16" ht="43.5" x14ac:dyDescent="0.35">
      <c r="A6" s="637"/>
      <c r="B6" s="639"/>
      <c r="C6" s="625"/>
      <c r="D6" s="115" t="s">
        <v>609</v>
      </c>
      <c r="E6" s="115" t="s">
        <v>1605</v>
      </c>
      <c r="F6" s="24" t="s">
        <v>642</v>
      </c>
      <c r="G6" s="99" t="s">
        <v>1393</v>
      </c>
      <c r="H6" s="99" t="s">
        <v>24</v>
      </c>
      <c r="I6" s="99" t="s">
        <v>30</v>
      </c>
      <c r="J6" s="99" t="str">
        <f>INDEX('2-Risk Criteria'!H$4:N$8,MATCH(I6,'2-Risk Criteria'!H$4:H$8,0),MATCH(H6,'2-Risk Criteria'!H$4:N$4,0))</f>
        <v>Tolerable</v>
      </c>
      <c r="K6" s="99" t="str">
        <f>INDEX('2-Risk Criteria'!H$16:I$20,MATCH(J6,'2-Risk Criteria'!H$16:H$20,0),2)</f>
        <v>10-7 ≤ THR &lt; 10-5</v>
      </c>
      <c r="L6" s="338" t="s">
        <v>606</v>
      </c>
      <c r="M6" s="57" t="str">
        <f>IF(L6="none", "none", INDEX('6a- Derived hazards'!A$1:B$34,MATCH(L6,'6a- Derived hazards'!A$1:A$34,0),2))</f>
        <v>none</v>
      </c>
      <c r="N6" s="57" t="s">
        <v>607</v>
      </c>
      <c r="O6" s="628"/>
    </row>
    <row r="7" spans="1:16" ht="58" x14ac:dyDescent="0.35">
      <c r="A7" s="637"/>
      <c r="B7" s="638" t="s">
        <v>83</v>
      </c>
      <c r="C7" s="618" t="s">
        <v>611</v>
      </c>
      <c r="D7" s="618" t="s">
        <v>612</v>
      </c>
      <c r="E7" s="618" t="s">
        <v>613</v>
      </c>
      <c r="F7" s="99" t="s">
        <v>68</v>
      </c>
      <c r="G7" s="99" t="s">
        <v>1599</v>
      </c>
      <c r="H7" s="99" t="s">
        <v>24</v>
      </c>
      <c r="I7" s="99" t="s">
        <v>43</v>
      </c>
      <c r="J7" s="99" t="str">
        <f>INDEX('2-Risk Criteria'!H$4:N$8,MATCH(I7,'2-Risk Criteria'!H$4:H$8,0),MATCH(H7,'2-Risk Criteria'!H$4:N$4,0))</f>
        <v>Intolerable</v>
      </c>
      <c r="K7" s="99" t="str">
        <f>INDEX('2-Risk Criteria'!H$16:I$20,MATCH(J7,'2-Risk Criteria'!H$16:H$20,0),2)</f>
        <v>10-9 ≤ THR &lt; 10-8</v>
      </c>
      <c r="L7" s="338" t="s">
        <v>614</v>
      </c>
      <c r="M7" s="57" t="str">
        <f>IF(L7="none", "none", INDEX('6a- Derived hazards'!A$1:B$34,MATCH(L7,'6a- Derived hazards'!A$1:A$34,0),2))</f>
        <v xml:space="preserve">The confidence interval for distance measurement  and calculation does not include the real position of the train </v>
      </c>
      <c r="N7" s="57" t="s">
        <v>615</v>
      </c>
      <c r="O7" s="629" t="s">
        <v>616</v>
      </c>
      <c r="P7" s="1"/>
    </row>
    <row r="8" spans="1:16" x14ac:dyDescent="0.35">
      <c r="A8" s="637"/>
      <c r="B8" s="639"/>
      <c r="C8" s="625"/>
      <c r="D8" s="625"/>
      <c r="E8" s="625"/>
      <c r="F8" s="99" t="s">
        <v>68</v>
      </c>
      <c r="G8" s="99" t="s">
        <v>1599</v>
      </c>
      <c r="H8" s="99" t="s">
        <v>24</v>
      </c>
      <c r="I8" s="99" t="s">
        <v>43</v>
      </c>
      <c r="J8" s="99" t="str">
        <f>INDEX('2-Risk Criteria'!H$4:N$8,MATCH(I8,'2-Risk Criteria'!H$4:H$8,0),MATCH(H8,'2-Risk Criteria'!H$4:N$4,0))</f>
        <v>Intolerable</v>
      </c>
      <c r="K8" s="99" t="str">
        <f>INDEX('2-Risk Criteria'!H$16:I$20,MATCH(J8,'2-Risk Criteria'!H$16:H$20,0),2)</f>
        <v>10-9 ≤ THR &lt; 10-8</v>
      </c>
      <c r="L8" s="338" t="s">
        <v>617</v>
      </c>
      <c r="M8" s="57" t="str">
        <f>IF(L8="none", "none", INDEX('6a- Derived hazards'!A$1:B$34,MATCH(L8,'6a- Derived hazards'!A$1:A$34,0),2))</f>
        <v>The track edge id is not the correct one</v>
      </c>
      <c r="N8" s="57"/>
      <c r="O8" s="629"/>
    </row>
    <row r="9" spans="1:16" ht="29" x14ac:dyDescent="0.35">
      <c r="A9" s="637"/>
      <c r="B9" s="639"/>
      <c r="C9" s="625"/>
      <c r="D9" s="625"/>
      <c r="E9" s="625"/>
      <c r="F9" s="99" t="s">
        <v>68</v>
      </c>
      <c r="G9" s="99" t="s">
        <v>1599</v>
      </c>
      <c r="H9" s="99" t="s">
        <v>24</v>
      </c>
      <c r="I9" s="99" t="s">
        <v>43</v>
      </c>
      <c r="J9" s="99" t="str">
        <f>INDEX('2-Risk Criteria'!H$4:N$8,MATCH(I9,'2-Risk Criteria'!H$4:H$8,0),MATCH(H9,'2-Risk Criteria'!H$4:N$4,0))</f>
        <v>Intolerable</v>
      </c>
      <c r="K9" s="99" t="str">
        <f>INDEX('2-Risk Criteria'!H$16:I$20,MATCH(J9,'2-Risk Criteria'!H$16:H$20,0),2)</f>
        <v>10-9 ≤ THR &lt; 10-8</v>
      </c>
      <c r="L9" s="338" t="s">
        <v>618</v>
      </c>
      <c r="M9" s="57" t="str">
        <f>IF(L9="none", "none", INDEX('6a- Derived hazards'!A$1:B$34,MATCH(L9,'6a- Derived hazards'!A$1:A$34,0),2))</f>
        <v xml:space="preserve">The relocation of location does provide a wrong position of the train </v>
      </c>
      <c r="N9" s="450"/>
      <c r="O9" s="629"/>
    </row>
    <row r="10" spans="1:16" ht="72.5" x14ac:dyDescent="0.35">
      <c r="A10" s="637"/>
      <c r="B10" s="639"/>
      <c r="C10" s="625"/>
      <c r="D10" s="625"/>
      <c r="E10" s="115" t="s">
        <v>619</v>
      </c>
      <c r="F10" s="24" t="s">
        <v>642</v>
      </c>
      <c r="G10" s="99" t="s">
        <v>1393</v>
      </c>
      <c r="H10" s="99" t="s">
        <v>24</v>
      </c>
      <c r="I10" s="99" t="s">
        <v>30</v>
      </c>
      <c r="J10" s="99" t="str">
        <f>INDEX('2-Risk Criteria'!H$4:N$8,MATCH(I10,'2-Risk Criteria'!H$4:H$8,0),MATCH(H10,'2-Risk Criteria'!H$4:N$4,0))</f>
        <v>Tolerable</v>
      </c>
      <c r="K10" s="99" t="str">
        <f>INDEX('2-Risk Criteria'!H$16:I$20,MATCH(J10,'2-Risk Criteria'!H$16:H$20,0),2)</f>
        <v>10-7 ≤ THR &lt; 10-5</v>
      </c>
      <c r="L10" s="338" t="s">
        <v>606</v>
      </c>
      <c r="M10" s="57" t="str">
        <f>IF(L10="none", "none", INDEX('6a- Derived hazards'!A$1:B$34,MATCH(L10,'6a- Derived hazards'!A$1:A$34,0),2))</f>
        <v>none</v>
      </c>
      <c r="N10" s="57"/>
      <c r="O10" s="629"/>
    </row>
    <row r="11" spans="1:16" ht="58" x14ac:dyDescent="0.35">
      <c r="A11" s="637"/>
      <c r="B11" s="639"/>
      <c r="C11" s="625"/>
      <c r="D11" s="625"/>
      <c r="E11" s="618" t="s">
        <v>620</v>
      </c>
      <c r="F11" s="99" t="s">
        <v>68</v>
      </c>
      <c r="G11" s="99" t="s">
        <v>1599</v>
      </c>
      <c r="H11" s="99" t="s">
        <v>24</v>
      </c>
      <c r="I11" s="99" t="s">
        <v>43</v>
      </c>
      <c r="J11" s="99" t="str">
        <f>INDEX('2-Risk Criteria'!H$4:N$8,MATCH(I11,'2-Risk Criteria'!H$4:H$8,0),MATCH(H11,'2-Risk Criteria'!H$4:N$4,0))</f>
        <v>Intolerable</v>
      </c>
      <c r="K11" s="99" t="str">
        <f>INDEX('2-Risk Criteria'!H$16:I$20,MATCH(J11,'2-Risk Criteria'!H$16:H$20,0),2)</f>
        <v>10-9 ≤ THR &lt; 10-8</v>
      </c>
      <c r="L11" s="338" t="s">
        <v>614</v>
      </c>
      <c r="M11" s="57" t="str">
        <f>IF(L11="none", "none", INDEX('6a- Derived hazards'!A$1:B$34,MATCH(L11,'6a- Derived hazards'!A$1:A$34,0),2))</f>
        <v xml:space="preserve">The confidence interval for distance measurement  and calculation does not include the real position of the train </v>
      </c>
      <c r="N11" s="57" t="s">
        <v>615</v>
      </c>
      <c r="O11" s="629"/>
      <c r="P11" s="1"/>
    </row>
    <row r="12" spans="1:16" x14ac:dyDescent="0.35">
      <c r="A12" s="637"/>
      <c r="B12" s="639"/>
      <c r="C12" s="625"/>
      <c r="D12" s="625"/>
      <c r="E12" s="625"/>
      <c r="F12" s="99" t="s">
        <v>68</v>
      </c>
      <c r="G12" s="99" t="s">
        <v>1599</v>
      </c>
      <c r="H12" s="99" t="s">
        <v>24</v>
      </c>
      <c r="I12" s="99" t="s">
        <v>43</v>
      </c>
      <c r="J12" s="99" t="str">
        <f>INDEX('2-Risk Criteria'!H$4:N$8,MATCH(I12,'2-Risk Criteria'!H$4:H$8,0),MATCH(H12,'2-Risk Criteria'!H$4:N$4,0))</f>
        <v>Intolerable</v>
      </c>
      <c r="K12" s="99" t="str">
        <f>INDEX('2-Risk Criteria'!H$16:I$20,MATCH(J12,'2-Risk Criteria'!H$16:H$20,0),2)</f>
        <v>10-9 ≤ THR &lt; 10-8</v>
      </c>
      <c r="L12" s="338" t="s">
        <v>617</v>
      </c>
      <c r="M12" s="57" t="str">
        <f>IF(L12="none", "none", INDEX('6a- Derived hazards'!A$1:B$34,MATCH(L12,'6a- Derived hazards'!A$1:A$34,0),2))</f>
        <v>The track edge id is not the correct one</v>
      </c>
      <c r="N12" s="57"/>
      <c r="O12" s="629"/>
      <c r="P12" s="1"/>
    </row>
    <row r="13" spans="1:16" ht="29" x14ac:dyDescent="0.35">
      <c r="A13" s="637"/>
      <c r="B13" s="639"/>
      <c r="C13" s="625"/>
      <c r="D13" s="625"/>
      <c r="E13" s="625"/>
      <c r="F13" s="99" t="s">
        <v>68</v>
      </c>
      <c r="G13" s="99" t="s">
        <v>1599</v>
      </c>
      <c r="H13" s="99" t="s">
        <v>24</v>
      </c>
      <c r="I13" s="99" t="s">
        <v>43</v>
      </c>
      <c r="J13" s="99" t="str">
        <f>INDEX('2-Risk Criteria'!H$4:N$8,MATCH(I13,'2-Risk Criteria'!H$4:H$8,0),MATCH(H13,'2-Risk Criteria'!H$4:N$4,0))</f>
        <v>Intolerable</v>
      </c>
      <c r="K13" s="99" t="str">
        <f>INDEX('2-Risk Criteria'!H$16:I$20,MATCH(J13,'2-Risk Criteria'!H$16:H$20,0),2)</f>
        <v>10-9 ≤ THR &lt; 10-8</v>
      </c>
      <c r="L13" s="338" t="s">
        <v>618</v>
      </c>
      <c r="M13" s="57" t="str">
        <f>IF(L13="none", "none", INDEX('6a- Derived hazards'!A$1:B$34,MATCH(L13,'6a- Derived hazards'!A$1:A$34,0),2))</f>
        <v xml:space="preserve">The relocation of location does provide a wrong position of the train </v>
      </c>
      <c r="N13" s="450"/>
      <c r="O13" s="629"/>
    </row>
    <row r="14" spans="1:16" ht="87" x14ac:dyDescent="0.35">
      <c r="A14" s="637"/>
      <c r="B14" s="639"/>
      <c r="C14" s="625"/>
      <c r="D14" s="625"/>
      <c r="E14" s="115" t="s">
        <v>1606</v>
      </c>
      <c r="F14" s="24" t="s">
        <v>642</v>
      </c>
      <c r="G14" s="99" t="s">
        <v>1393</v>
      </c>
      <c r="H14" s="99" t="s">
        <v>24</v>
      </c>
      <c r="I14" s="99" t="s">
        <v>30</v>
      </c>
      <c r="J14" s="99" t="str">
        <f>INDEX('2-Risk Criteria'!H$4:N$8,MATCH(I14,'2-Risk Criteria'!H$4:H$8,0),MATCH(H14,'2-Risk Criteria'!H$4:N$4,0))</f>
        <v>Tolerable</v>
      </c>
      <c r="K14" s="99" t="str">
        <f>INDEX('2-Risk Criteria'!H$16:I$20,MATCH(J14,'2-Risk Criteria'!H$16:H$20,0),2)</f>
        <v>10-7 ≤ THR &lt; 10-5</v>
      </c>
      <c r="L14" s="338" t="s">
        <v>606</v>
      </c>
      <c r="M14" s="57" t="str">
        <f>IF(L14="none", "none", INDEX('6a- Derived hazards'!A$1:B$34,MATCH(L14,'6a- Derived hazards'!A$1:A$34,0),2))</f>
        <v>none</v>
      </c>
      <c r="N14" s="57"/>
      <c r="O14" s="629"/>
    </row>
    <row r="15" spans="1:16" ht="58" x14ac:dyDescent="0.35">
      <c r="A15" s="637"/>
      <c r="B15" s="639"/>
      <c r="C15" s="625"/>
      <c r="D15" s="625"/>
      <c r="E15" s="618" t="s">
        <v>621</v>
      </c>
      <c r="F15" s="99" t="s">
        <v>70</v>
      </c>
      <c r="G15" s="99" t="s">
        <v>1599</v>
      </c>
      <c r="H15" s="99" t="s">
        <v>24</v>
      </c>
      <c r="I15" s="99" t="s">
        <v>43</v>
      </c>
      <c r="J15" s="99" t="str">
        <f>INDEX('2-Risk Criteria'!H$4:N$8,MATCH(I15,'2-Risk Criteria'!H$4:H$8,0),MATCH(H15,'2-Risk Criteria'!H$4:N$4,0))</f>
        <v>Intolerable</v>
      </c>
      <c r="K15" s="99" t="str">
        <f>INDEX('2-Risk Criteria'!H$16:I$20,MATCH(J15,'2-Risk Criteria'!H$16:H$20,0),2)</f>
        <v>10-9 ≤ THR &lt; 10-8</v>
      </c>
      <c r="L15" s="338" t="s">
        <v>614</v>
      </c>
      <c r="M15" s="57" t="str">
        <f>IF(L15="none", "none", INDEX('6a- Derived hazards'!A$1:B$34,MATCH(L15,'6a- Derived hazards'!A$1:A$34,0),2))</f>
        <v xml:space="preserve">The confidence interval for distance measurement  and calculation does not include the real position of the train </v>
      </c>
      <c r="N15" s="57" t="s">
        <v>615</v>
      </c>
      <c r="O15" s="629"/>
    </row>
    <row r="16" spans="1:16" x14ac:dyDescent="0.35">
      <c r="A16" s="637"/>
      <c r="B16" s="639"/>
      <c r="C16" s="625"/>
      <c r="D16" s="625"/>
      <c r="E16" s="625"/>
      <c r="F16" s="99" t="s">
        <v>70</v>
      </c>
      <c r="G16" s="99" t="s">
        <v>1599</v>
      </c>
      <c r="H16" s="99" t="s">
        <v>24</v>
      </c>
      <c r="I16" s="99" t="s">
        <v>43</v>
      </c>
      <c r="J16" s="99" t="str">
        <f>INDEX('2-Risk Criteria'!H$4:N$8,MATCH(I16,'2-Risk Criteria'!H$4:H$8,0),MATCH(H16,'2-Risk Criteria'!H$4:N$4,0))</f>
        <v>Intolerable</v>
      </c>
      <c r="K16" s="99" t="str">
        <f>INDEX('2-Risk Criteria'!H$16:I$20,MATCH(J16,'2-Risk Criteria'!H$16:H$20,0),2)</f>
        <v>10-9 ≤ THR &lt; 10-8</v>
      </c>
      <c r="L16" s="338" t="s">
        <v>617</v>
      </c>
      <c r="M16" s="57" t="str">
        <f>IF(L16="none", "none", INDEX('6a- Derived hazards'!A$1:B$34,MATCH(L16,'6a- Derived hazards'!A$1:A$34,0),2))</f>
        <v>The track edge id is not the correct one</v>
      </c>
      <c r="N16" s="57"/>
      <c r="O16" s="629"/>
    </row>
    <row r="17" spans="1:16" ht="29" x14ac:dyDescent="0.35">
      <c r="A17" s="637"/>
      <c r="B17" s="639"/>
      <c r="C17" s="625"/>
      <c r="D17" s="625"/>
      <c r="E17" s="625"/>
      <c r="F17" s="99" t="s">
        <v>70</v>
      </c>
      <c r="G17" s="99" t="s">
        <v>1599</v>
      </c>
      <c r="H17" s="99" t="s">
        <v>24</v>
      </c>
      <c r="I17" s="99" t="s">
        <v>43</v>
      </c>
      <c r="J17" s="99" t="str">
        <f>INDEX('2-Risk Criteria'!H$4:N$8,MATCH(I17,'2-Risk Criteria'!H$4:H$8,0),MATCH(H17,'2-Risk Criteria'!H$4:N$4,0))</f>
        <v>Intolerable</v>
      </c>
      <c r="K17" s="99" t="str">
        <f>INDEX('2-Risk Criteria'!H$16:I$20,MATCH(J17,'2-Risk Criteria'!H$16:H$20,0),2)</f>
        <v>10-9 ≤ THR &lt; 10-8</v>
      </c>
      <c r="L17" s="338" t="s">
        <v>618</v>
      </c>
      <c r="M17" s="57" t="str">
        <f>IF(L17="none", "none", INDEX('6a- Derived hazards'!A$1:B$34,MATCH(L17,'6a- Derived hazards'!A$1:A$34,0),2))</f>
        <v xml:space="preserve">The relocation of location does provide a wrong position of the train </v>
      </c>
      <c r="N17" s="450"/>
      <c r="O17" s="629"/>
    </row>
    <row r="18" spans="1:16" ht="72.5" x14ac:dyDescent="0.35">
      <c r="A18" s="637"/>
      <c r="B18" s="639"/>
      <c r="C18" s="625"/>
      <c r="D18" s="619"/>
      <c r="E18" s="115" t="s">
        <v>622</v>
      </c>
      <c r="F18" s="24" t="s">
        <v>642</v>
      </c>
      <c r="G18" s="99" t="s">
        <v>1393</v>
      </c>
      <c r="H18" s="99" t="s">
        <v>24</v>
      </c>
      <c r="I18" s="99" t="s">
        <v>30</v>
      </c>
      <c r="J18" s="99" t="str">
        <f>INDEX('2-Risk Criteria'!H$4:N$8,MATCH(I18,'2-Risk Criteria'!H$4:H$8,0),MATCH(H18,'2-Risk Criteria'!H$4:N$4,0))</f>
        <v>Tolerable</v>
      </c>
      <c r="K18" s="99" t="str">
        <f>INDEX('2-Risk Criteria'!H$16:I$20,MATCH(J18,'2-Risk Criteria'!H$16:H$20,0),2)</f>
        <v>10-7 ≤ THR &lt; 10-5</v>
      </c>
      <c r="L18" s="338" t="s">
        <v>606</v>
      </c>
      <c r="M18" s="57" t="str">
        <f>IF(L18="none", "none", INDEX('6a- Derived hazards'!A$1:B$34,MATCH(L18,'6a- Derived hazards'!A$1:A$34,0),2))</f>
        <v>none</v>
      </c>
      <c r="N18" s="57"/>
      <c r="O18" s="629"/>
    </row>
    <row r="19" spans="1:16" ht="58" x14ac:dyDescent="0.35">
      <c r="A19" s="637"/>
      <c r="B19" s="639"/>
      <c r="C19" s="625"/>
      <c r="D19" s="618" t="s">
        <v>623</v>
      </c>
      <c r="E19" s="618" t="s">
        <v>624</v>
      </c>
      <c r="F19" s="99" t="s">
        <v>68</v>
      </c>
      <c r="G19" s="99" t="s">
        <v>1599</v>
      </c>
      <c r="H19" s="99" t="s">
        <v>24</v>
      </c>
      <c r="I19" s="99" t="s">
        <v>43</v>
      </c>
      <c r="J19" s="99" t="str">
        <f>INDEX('2-Risk Criteria'!H$4:N$8,MATCH(I19,'2-Risk Criteria'!H$4:H$8,0),MATCH(H19,'2-Risk Criteria'!H$4:N$4,0))</f>
        <v>Intolerable</v>
      </c>
      <c r="K19" s="99" t="str">
        <f>INDEX('2-Risk Criteria'!H$16:I$20,MATCH(J19,'2-Risk Criteria'!H$16:H$20,0),2)</f>
        <v>10-9 ≤ THR &lt; 10-8</v>
      </c>
      <c r="L19" s="338" t="s">
        <v>614</v>
      </c>
      <c r="M19" s="57" t="str">
        <f>IF(L19="none", "none", INDEX('6a- Derived hazards'!A$1:B$34,MATCH(L19,'6a- Derived hazards'!A$1:A$34,0),2))</f>
        <v xml:space="preserve">The confidence interval for distance measurement  and calculation does not include the real position of the train </v>
      </c>
      <c r="N19" s="57" t="s">
        <v>615</v>
      </c>
      <c r="O19" s="629"/>
    </row>
    <row r="20" spans="1:16" x14ac:dyDescent="0.35">
      <c r="A20" s="637"/>
      <c r="B20" s="639"/>
      <c r="C20" s="625"/>
      <c r="D20" s="625"/>
      <c r="E20" s="625"/>
      <c r="F20" s="99" t="s">
        <v>68</v>
      </c>
      <c r="G20" s="99" t="s">
        <v>1599</v>
      </c>
      <c r="H20" s="99" t="s">
        <v>24</v>
      </c>
      <c r="I20" s="99" t="s">
        <v>43</v>
      </c>
      <c r="J20" s="99" t="str">
        <f>INDEX('2-Risk Criteria'!H$4:N$8,MATCH(I20,'2-Risk Criteria'!H$4:H$8,0),MATCH(H20,'2-Risk Criteria'!H$4:N$4,0))</f>
        <v>Intolerable</v>
      </c>
      <c r="K20" s="99" t="str">
        <f>INDEX('2-Risk Criteria'!H$16:I$20,MATCH(J20,'2-Risk Criteria'!H$16:H$20,0),2)</f>
        <v>10-9 ≤ THR &lt; 10-8</v>
      </c>
      <c r="L20" s="338" t="s">
        <v>617</v>
      </c>
      <c r="M20" s="57" t="str">
        <f>IF(L20="none", "none", INDEX('6a- Derived hazards'!A$1:B$34,MATCH(L20,'6a- Derived hazards'!A$1:A$34,0),2))</f>
        <v>The track edge id is not the correct one</v>
      </c>
      <c r="N20" s="57"/>
      <c r="O20" s="629"/>
    </row>
    <row r="21" spans="1:16" ht="29" x14ac:dyDescent="0.35">
      <c r="A21" s="637"/>
      <c r="B21" s="639"/>
      <c r="C21" s="625"/>
      <c r="D21" s="625"/>
      <c r="E21" s="625"/>
      <c r="F21" s="99" t="s">
        <v>68</v>
      </c>
      <c r="G21" s="99" t="s">
        <v>1599</v>
      </c>
      <c r="H21" s="99" t="s">
        <v>24</v>
      </c>
      <c r="I21" s="99" t="s">
        <v>43</v>
      </c>
      <c r="J21" s="99" t="str">
        <f>INDEX('2-Risk Criteria'!H$4:N$8,MATCH(I21,'2-Risk Criteria'!H$4:H$8,0),MATCH(H21,'2-Risk Criteria'!H$4:N$4,0))</f>
        <v>Intolerable</v>
      </c>
      <c r="K21" s="99" t="str">
        <f>INDEX('2-Risk Criteria'!H$16:I$20,MATCH(J21,'2-Risk Criteria'!H$16:H$20,0),2)</f>
        <v>10-9 ≤ THR &lt; 10-8</v>
      </c>
      <c r="L21" s="338" t="s">
        <v>618</v>
      </c>
      <c r="M21" s="57" t="str">
        <f>IF(L21="none", "none", INDEX('6a- Derived hazards'!A$1:B$34,MATCH(L21,'6a- Derived hazards'!A$1:A$34,0),2))</f>
        <v xml:space="preserve">The relocation of location does provide a wrong position of the train </v>
      </c>
      <c r="N21" s="450"/>
      <c r="O21" s="629"/>
    </row>
    <row r="22" spans="1:16" ht="58" x14ac:dyDescent="0.35">
      <c r="A22" s="637"/>
      <c r="B22" s="639"/>
      <c r="C22" s="625"/>
      <c r="D22" s="625"/>
      <c r="E22" s="618" t="s">
        <v>625</v>
      </c>
      <c r="F22" s="99" t="s">
        <v>68</v>
      </c>
      <c r="G22" s="99" t="s">
        <v>1599</v>
      </c>
      <c r="H22" s="99" t="s">
        <v>24</v>
      </c>
      <c r="I22" s="99" t="s">
        <v>43</v>
      </c>
      <c r="J22" s="99" t="str">
        <f>INDEX('2-Risk Criteria'!H$4:N$8,MATCH(I22,'2-Risk Criteria'!H$4:H$8,0),MATCH(H22,'2-Risk Criteria'!H$4:N$4,0))</f>
        <v>Intolerable</v>
      </c>
      <c r="K22" s="99" t="str">
        <f>INDEX('2-Risk Criteria'!H$16:I$20,MATCH(J22,'2-Risk Criteria'!H$16:H$20,0),2)</f>
        <v>10-9 ≤ THR &lt; 10-8</v>
      </c>
      <c r="L22" s="338" t="s">
        <v>614</v>
      </c>
      <c r="M22" s="57" t="str">
        <f>IF(L22="none", "none", INDEX('6a- Derived hazards'!A$1:B$34,MATCH(L22,'6a- Derived hazards'!A$1:A$34,0),2))</f>
        <v xml:space="preserve">The confidence interval for distance measurement  and calculation does not include the real position of the train </v>
      </c>
      <c r="N22" s="57" t="s">
        <v>615</v>
      </c>
      <c r="O22" s="629"/>
      <c r="P22" s="1"/>
    </row>
    <row r="23" spans="1:16" x14ac:dyDescent="0.35">
      <c r="A23" s="637"/>
      <c r="B23" s="639"/>
      <c r="C23" s="625"/>
      <c r="D23" s="625"/>
      <c r="E23" s="625"/>
      <c r="F23" s="99" t="s">
        <v>68</v>
      </c>
      <c r="G23" s="99" t="s">
        <v>1599</v>
      </c>
      <c r="H23" s="99" t="s">
        <v>24</v>
      </c>
      <c r="I23" s="99" t="s">
        <v>43</v>
      </c>
      <c r="J23" s="99" t="str">
        <f>INDEX('2-Risk Criteria'!H$4:N$8,MATCH(I23,'2-Risk Criteria'!H$4:H$8,0),MATCH(H23,'2-Risk Criteria'!H$4:N$4,0))</f>
        <v>Intolerable</v>
      </c>
      <c r="K23" s="99" t="str">
        <f>INDEX('2-Risk Criteria'!H$16:I$20,MATCH(J23,'2-Risk Criteria'!H$16:H$20,0),2)</f>
        <v>10-9 ≤ THR &lt; 10-8</v>
      </c>
      <c r="L23" s="338" t="s">
        <v>617</v>
      </c>
      <c r="M23" s="57" t="str">
        <f>IF(L23="none", "none", INDEX('6a- Derived hazards'!A$1:B$34,MATCH(L23,'6a- Derived hazards'!A$1:A$34,0),2))</f>
        <v>The track edge id is not the correct one</v>
      </c>
      <c r="N23" s="57"/>
      <c r="O23" s="629"/>
      <c r="P23" s="1"/>
    </row>
    <row r="24" spans="1:16" ht="29" x14ac:dyDescent="0.35">
      <c r="A24" s="637"/>
      <c r="B24" s="639"/>
      <c r="C24" s="625"/>
      <c r="D24" s="625"/>
      <c r="E24" s="625"/>
      <c r="F24" s="99" t="s">
        <v>68</v>
      </c>
      <c r="G24" s="99" t="s">
        <v>1599</v>
      </c>
      <c r="H24" s="99" t="s">
        <v>24</v>
      </c>
      <c r="I24" s="99" t="s">
        <v>43</v>
      </c>
      <c r="J24" s="99" t="str">
        <f>INDEX('2-Risk Criteria'!H$4:N$8,MATCH(I24,'2-Risk Criteria'!H$4:H$8,0),MATCH(H24,'2-Risk Criteria'!H$4:N$4,0))</f>
        <v>Intolerable</v>
      </c>
      <c r="K24" s="99" t="str">
        <f>INDEX('2-Risk Criteria'!H$16:I$20,MATCH(J24,'2-Risk Criteria'!H$16:H$20,0),2)</f>
        <v>10-9 ≤ THR &lt; 10-8</v>
      </c>
      <c r="L24" s="338" t="s">
        <v>618</v>
      </c>
      <c r="M24" s="57" t="str">
        <f>IF(L24="none", "none", INDEX('6a- Derived hazards'!A$1:B$34,MATCH(L24,'6a- Derived hazards'!A$1:A$34,0),2))</f>
        <v xml:space="preserve">The relocation of location does provide a wrong position of the train </v>
      </c>
      <c r="N24" s="450"/>
      <c r="O24" s="629"/>
    </row>
    <row r="25" spans="1:16" ht="58" x14ac:dyDescent="0.35">
      <c r="A25" s="637"/>
      <c r="B25" s="639"/>
      <c r="C25" s="625"/>
      <c r="D25" s="625"/>
      <c r="E25" s="618" t="s">
        <v>626</v>
      </c>
      <c r="F25" s="99" t="s">
        <v>70</v>
      </c>
      <c r="G25" s="99" t="s">
        <v>1599</v>
      </c>
      <c r="H25" s="99" t="s">
        <v>24</v>
      </c>
      <c r="I25" s="99" t="s">
        <v>43</v>
      </c>
      <c r="J25" s="99" t="str">
        <f>INDEX('2-Risk Criteria'!H$4:N$8,MATCH(I25,'2-Risk Criteria'!H$4:H$8,0),MATCH(H25,'2-Risk Criteria'!H$4:N$4,0))</f>
        <v>Intolerable</v>
      </c>
      <c r="K25" s="99" t="str">
        <f>INDEX('2-Risk Criteria'!H$16:I$20,MATCH(J25,'2-Risk Criteria'!H$16:H$20,0),2)</f>
        <v>10-9 ≤ THR &lt; 10-8</v>
      </c>
      <c r="L25" s="338" t="s">
        <v>614</v>
      </c>
      <c r="M25" s="57" t="str">
        <f>IF(L25="none", "none", INDEX('6a- Derived hazards'!A$1:B$34,MATCH(L25,'6a- Derived hazards'!A$1:A$34,0),2))</f>
        <v xml:space="preserve">The confidence interval for distance measurement  and calculation does not include the real position of the train </v>
      </c>
      <c r="N25" s="57" t="s">
        <v>615</v>
      </c>
      <c r="O25" s="629"/>
    </row>
    <row r="26" spans="1:16" x14ac:dyDescent="0.35">
      <c r="A26" s="637"/>
      <c r="B26" s="639"/>
      <c r="C26" s="625"/>
      <c r="D26" s="625"/>
      <c r="E26" s="625"/>
      <c r="F26" s="99" t="s">
        <v>70</v>
      </c>
      <c r="G26" s="99" t="s">
        <v>1599</v>
      </c>
      <c r="H26" s="99" t="s">
        <v>24</v>
      </c>
      <c r="I26" s="99" t="s">
        <v>43</v>
      </c>
      <c r="J26" s="99" t="str">
        <f>INDEX('2-Risk Criteria'!H$4:N$8,MATCH(I26,'2-Risk Criteria'!H$4:H$8,0),MATCH(H26,'2-Risk Criteria'!H$4:N$4,0))</f>
        <v>Intolerable</v>
      </c>
      <c r="K26" s="99" t="str">
        <f>INDEX('2-Risk Criteria'!H$16:I$20,MATCH(J26,'2-Risk Criteria'!H$16:H$20,0),2)</f>
        <v>10-9 ≤ THR &lt; 10-8</v>
      </c>
      <c r="L26" s="338" t="s">
        <v>617</v>
      </c>
      <c r="M26" s="57" t="str">
        <f>IF(L26="none", "none", INDEX('6a- Derived hazards'!A$1:B$34,MATCH(L26,'6a- Derived hazards'!A$1:A$34,0),2))</f>
        <v>The track edge id is not the correct one</v>
      </c>
      <c r="N26" s="57"/>
      <c r="O26" s="629"/>
    </row>
    <row r="27" spans="1:16" ht="29" x14ac:dyDescent="0.35">
      <c r="A27" s="637"/>
      <c r="B27" s="639"/>
      <c r="C27" s="625"/>
      <c r="D27" s="625"/>
      <c r="E27" s="625"/>
      <c r="F27" s="99" t="s">
        <v>70</v>
      </c>
      <c r="G27" s="99" t="s">
        <v>1599</v>
      </c>
      <c r="H27" s="99" t="s">
        <v>24</v>
      </c>
      <c r="I27" s="99" t="s">
        <v>43</v>
      </c>
      <c r="J27" s="99" t="str">
        <f>INDEX('2-Risk Criteria'!H$4:N$8,MATCH(I27,'2-Risk Criteria'!H$4:H$8,0),MATCH(H27,'2-Risk Criteria'!H$4:N$4,0))</f>
        <v>Intolerable</v>
      </c>
      <c r="K27" s="99" t="str">
        <f>INDEX('2-Risk Criteria'!H$16:I$20,MATCH(J27,'2-Risk Criteria'!H$16:H$20,0),2)</f>
        <v>10-9 ≤ THR &lt; 10-8</v>
      </c>
      <c r="L27" s="338" t="s">
        <v>618</v>
      </c>
      <c r="M27" s="57" t="str">
        <f>IF(L27="none", "none", INDEX('6a- Derived hazards'!A$1:B$34,MATCH(L27,'6a- Derived hazards'!A$1:A$34,0),2))</f>
        <v xml:space="preserve">The relocation of location does provide a wrong position of the train </v>
      </c>
      <c r="N27" s="450"/>
      <c r="O27" s="629"/>
    </row>
    <row r="28" spans="1:16" ht="72.5" x14ac:dyDescent="0.35">
      <c r="A28" s="637"/>
      <c r="B28" s="639"/>
      <c r="C28" s="625"/>
      <c r="D28" s="625"/>
      <c r="E28" s="115" t="s">
        <v>1607</v>
      </c>
      <c r="F28" s="24" t="s">
        <v>642</v>
      </c>
      <c r="G28" s="99" t="s">
        <v>1393</v>
      </c>
      <c r="H28" s="99" t="s">
        <v>24</v>
      </c>
      <c r="I28" s="99" t="s">
        <v>30</v>
      </c>
      <c r="J28" s="99" t="str">
        <f>INDEX('2-Risk Criteria'!H$4:N$8,MATCH(I28,'2-Risk Criteria'!H$4:H$8,0),MATCH(H28,'2-Risk Criteria'!H$4:N$4,0))</f>
        <v>Tolerable</v>
      </c>
      <c r="K28" s="99" t="str">
        <f>INDEX('2-Risk Criteria'!H$16:I$20,MATCH(J28,'2-Risk Criteria'!H$16:H$20,0),2)</f>
        <v>10-7 ≤ THR &lt; 10-5</v>
      </c>
      <c r="L28" s="338" t="s">
        <v>606</v>
      </c>
      <c r="M28" s="57" t="str">
        <f>IF(L28="none", "none", INDEX('6a- Derived hazards'!A$1:B$34,MATCH(L28,'6a- Derived hazards'!A$1:A$34,0),2))</f>
        <v>none</v>
      </c>
      <c r="N28" s="57"/>
      <c r="O28" s="629"/>
      <c r="P28" s="341"/>
    </row>
    <row r="29" spans="1:16" ht="72.5" x14ac:dyDescent="0.35">
      <c r="A29" s="637"/>
      <c r="B29" s="639"/>
      <c r="C29" s="625"/>
      <c r="D29" s="625"/>
      <c r="E29" s="115" t="s">
        <v>627</v>
      </c>
      <c r="F29" s="24" t="s">
        <v>642</v>
      </c>
      <c r="G29" s="99" t="s">
        <v>1393</v>
      </c>
      <c r="H29" s="99" t="s">
        <v>24</v>
      </c>
      <c r="I29" s="99" t="s">
        <v>30</v>
      </c>
      <c r="J29" s="99" t="str">
        <f>INDEX('2-Risk Criteria'!H$4:N$8,MATCH(I29,'2-Risk Criteria'!H$4:H$8,0),MATCH(H29,'2-Risk Criteria'!H$4:N$4,0))</f>
        <v>Tolerable</v>
      </c>
      <c r="K29" s="99" t="str">
        <f>INDEX('2-Risk Criteria'!H$16:I$20,MATCH(J29,'2-Risk Criteria'!H$16:H$20,0),2)</f>
        <v>10-7 ≤ THR &lt; 10-5</v>
      </c>
      <c r="L29" s="338" t="s">
        <v>606</v>
      </c>
      <c r="M29" s="57" t="str">
        <f>IF(L29="none", "none", INDEX('6a- Derived hazards'!A$1:B$34,MATCH(L29,'6a- Derived hazards'!A$1:A$34,0),2))</f>
        <v>none</v>
      </c>
      <c r="N29" s="57"/>
      <c r="O29" s="629"/>
    </row>
    <row r="30" spans="1:16" ht="58" x14ac:dyDescent="0.35">
      <c r="A30" s="637"/>
      <c r="B30" s="639"/>
      <c r="C30" s="625"/>
      <c r="D30" s="619"/>
      <c r="E30" s="115" t="s">
        <v>628</v>
      </c>
      <c r="F30" s="24" t="s">
        <v>642</v>
      </c>
      <c r="G30" s="99" t="s">
        <v>1393</v>
      </c>
      <c r="H30" s="99" t="s">
        <v>24</v>
      </c>
      <c r="I30" s="99" t="s">
        <v>30</v>
      </c>
      <c r="J30" s="99" t="str">
        <f>INDEX('2-Risk Criteria'!H$4:N$8,MATCH(I30,'2-Risk Criteria'!H$4:H$8,0),MATCH(H30,'2-Risk Criteria'!H$4:N$4,0))</f>
        <v>Tolerable</v>
      </c>
      <c r="K30" s="99" t="str">
        <f>INDEX('2-Risk Criteria'!H$16:I$20,MATCH(J30,'2-Risk Criteria'!H$16:H$20,0),2)</f>
        <v>10-7 ≤ THR &lt; 10-5</v>
      </c>
      <c r="L30" s="338" t="s">
        <v>606</v>
      </c>
      <c r="M30" s="57" t="str">
        <f>IF(L30="none", "none", INDEX('6a- Derived hazards'!A$1:B$34,MATCH(L30,'6a- Derived hazards'!A$1:A$34,0),2))</f>
        <v>none</v>
      </c>
      <c r="N30" s="57"/>
      <c r="O30" s="629"/>
    </row>
    <row r="31" spans="1:16" ht="43.5" x14ac:dyDescent="0.35">
      <c r="A31" s="637"/>
      <c r="B31" s="639"/>
      <c r="C31" s="618" t="s">
        <v>629</v>
      </c>
      <c r="D31" s="618" t="s">
        <v>630</v>
      </c>
      <c r="E31" s="618" t="s">
        <v>631</v>
      </c>
      <c r="F31" s="99" t="s">
        <v>68</v>
      </c>
      <c r="G31" s="99" t="s">
        <v>1599</v>
      </c>
      <c r="H31" s="99" t="s">
        <v>24</v>
      </c>
      <c r="I31" s="99" t="s">
        <v>43</v>
      </c>
      <c r="J31" s="99" t="str">
        <f>INDEX('2-Risk Criteria'!H$4:N$8,MATCH(I31,'2-Risk Criteria'!H$4:H$8,0),MATCH(H31,'2-Risk Criteria'!H$4:N$4,0))</f>
        <v>Intolerable</v>
      </c>
      <c r="K31" s="99" t="str">
        <f>INDEX('2-Risk Criteria'!H$16:I$20,MATCH(J31,'2-Risk Criteria'!H$16:H$20,0),2)</f>
        <v>10-9 ≤ THR &lt; 10-8</v>
      </c>
      <c r="L31" s="338" t="s">
        <v>614</v>
      </c>
      <c r="M31" s="57" t="str">
        <f>IF(L31="none", "none", INDEX('6a- Derived hazards'!A$1:B$34,MATCH(L31,'6a- Derived hazards'!A$1:A$34,0),2))</f>
        <v xml:space="preserve">The confidence interval for distance measurement  and calculation does not include the real position of the train </v>
      </c>
      <c r="N31" s="57" t="s">
        <v>632</v>
      </c>
      <c r="O31" s="630" t="s">
        <v>633</v>
      </c>
    </row>
    <row r="32" spans="1:16" ht="29" x14ac:dyDescent="0.35">
      <c r="A32" s="637"/>
      <c r="B32" s="639"/>
      <c r="C32" s="625"/>
      <c r="D32" s="625"/>
      <c r="E32" s="619"/>
      <c r="F32" s="99" t="s">
        <v>68</v>
      </c>
      <c r="G32" s="99" t="s">
        <v>1599</v>
      </c>
      <c r="H32" s="99" t="s">
        <v>24</v>
      </c>
      <c r="I32" s="99" t="s">
        <v>43</v>
      </c>
      <c r="J32" s="99" t="str">
        <f>INDEX('2-Risk Criteria'!H$4:N$8,MATCH(I32,'2-Risk Criteria'!H$4:H$8,0),MATCH(H32,'2-Risk Criteria'!H$4:N$4,0))</f>
        <v>Intolerable</v>
      </c>
      <c r="K32" s="99" t="str">
        <f>INDEX('2-Risk Criteria'!H$16:I$20,MATCH(J32,'2-Risk Criteria'!H$16:H$20,0),2)</f>
        <v>10-9 ≤ THR &lt; 10-8</v>
      </c>
      <c r="L32" s="338" t="s">
        <v>618</v>
      </c>
      <c r="M32" s="57" t="str">
        <f>IF(L32="none", "none", INDEX('6a- Derived hazards'!A$1:B$34,MATCH(L32,'6a- Derived hazards'!A$1:A$34,0),2))</f>
        <v xml:space="preserve">The relocation of location does provide a wrong position of the train </v>
      </c>
      <c r="N32" s="57"/>
      <c r="O32" s="631"/>
    </row>
    <row r="33" spans="1:16" ht="43.5" x14ac:dyDescent="0.35">
      <c r="A33" s="637"/>
      <c r="B33" s="639"/>
      <c r="C33" s="625"/>
      <c r="D33" s="625"/>
      <c r="E33" s="115" t="s">
        <v>634</v>
      </c>
      <c r="F33" s="99" t="s">
        <v>68</v>
      </c>
      <c r="G33" s="99" t="s">
        <v>1599</v>
      </c>
      <c r="H33" s="99" t="s">
        <v>24</v>
      </c>
      <c r="I33" s="99" t="s">
        <v>43</v>
      </c>
      <c r="J33" s="99" t="str">
        <f>INDEX('2-Risk Criteria'!H$4:N$8,MATCH(I33,'2-Risk Criteria'!H$4:H$8,0),MATCH(H33,'2-Risk Criteria'!H$4:N$4,0))</f>
        <v>Intolerable</v>
      </c>
      <c r="K33" s="99" t="str">
        <f>INDEX('2-Risk Criteria'!H$16:I$20,MATCH(J33,'2-Risk Criteria'!H$16:H$20,0),2)</f>
        <v>10-9 ≤ THR &lt; 10-8</v>
      </c>
      <c r="L33" s="338" t="s">
        <v>635</v>
      </c>
      <c r="M33" s="57" t="str">
        <f>IF(L33="none", "none", INDEX('6a- Derived hazards'!A$1:B$34,MATCH(L33,'6a- Derived hazards'!A$1:A$34,0),2))</f>
        <v>Incorrect movement  speed direction related to the last reference point</v>
      </c>
      <c r="N33" s="57" t="s">
        <v>632</v>
      </c>
      <c r="O33" s="631"/>
    </row>
    <row r="34" spans="1:16" ht="43.5" x14ac:dyDescent="0.35">
      <c r="A34" s="637"/>
      <c r="B34" s="639"/>
      <c r="C34" s="625"/>
      <c r="D34" s="618" t="s">
        <v>636</v>
      </c>
      <c r="E34" s="115" t="s">
        <v>1608</v>
      </c>
      <c r="F34" s="24" t="s">
        <v>642</v>
      </c>
      <c r="G34" s="99" t="s">
        <v>1393</v>
      </c>
      <c r="H34" s="99" t="s">
        <v>24</v>
      </c>
      <c r="I34" s="99" t="s">
        <v>30</v>
      </c>
      <c r="J34" s="99" t="str">
        <f>INDEX('2-Risk Criteria'!H$4:N$8,MATCH(I34,'2-Risk Criteria'!H$4:H$8,0),MATCH(H34,'2-Risk Criteria'!H$4:N$4,0))</f>
        <v>Tolerable</v>
      </c>
      <c r="K34" s="99" t="str">
        <f>INDEX('2-Risk Criteria'!H$16:I$20,MATCH(J34,'2-Risk Criteria'!H$16:H$20,0),2)</f>
        <v>10-7 ≤ THR &lt; 10-5</v>
      </c>
      <c r="L34" s="338" t="s">
        <v>606</v>
      </c>
      <c r="M34" s="57" t="str">
        <f>IF(L34="none", "none", INDEX('6a- Derived hazards'!A$1:B$34,MATCH(L34,'6a- Derived hazards'!A$1:A$34,0),2))</f>
        <v>none</v>
      </c>
      <c r="N34" s="57" t="s">
        <v>637</v>
      </c>
      <c r="O34" s="631"/>
    </row>
    <row r="35" spans="1:16" ht="43.5" x14ac:dyDescent="0.35">
      <c r="A35" s="637"/>
      <c r="B35" s="639"/>
      <c r="C35" s="625"/>
      <c r="D35" s="625"/>
      <c r="E35" s="618" t="s">
        <v>638</v>
      </c>
      <c r="F35" s="99" t="s">
        <v>68</v>
      </c>
      <c r="G35" s="99" t="s">
        <v>1599</v>
      </c>
      <c r="H35" s="99" t="s">
        <v>24</v>
      </c>
      <c r="I35" s="99" t="s">
        <v>43</v>
      </c>
      <c r="J35" s="99" t="str">
        <f>INDEX('2-Risk Criteria'!H$4:N$8,MATCH(I35,'2-Risk Criteria'!H$4:H$8,0),MATCH(H35,'2-Risk Criteria'!H$4:N$4,0))</f>
        <v>Intolerable</v>
      </c>
      <c r="K35" s="99" t="str">
        <f>INDEX('2-Risk Criteria'!H$16:I$20,MATCH(J35,'2-Risk Criteria'!H$16:H$20,0),2)</f>
        <v>10-9 ≤ THR &lt; 10-8</v>
      </c>
      <c r="L35" s="338" t="s">
        <v>614</v>
      </c>
      <c r="M35" s="57" t="str">
        <f>IF(L35="none", "none", INDEX('6a- Derived hazards'!A$1:B$34,MATCH(L35,'6a- Derived hazards'!A$1:A$34,0),2))</f>
        <v xml:space="preserve">The confidence interval for distance measurement  and calculation does not include the real position of the train </v>
      </c>
      <c r="N35" s="57" t="s">
        <v>632</v>
      </c>
      <c r="O35" s="631"/>
    </row>
    <row r="36" spans="1:16" ht="29" x14ac:dyDescent="0.35">
      <c r="A36" s="637"/>
      <c r="B36" s="639"/>
      <c r="C36" s="625"/>
      <c r="D36" s="625"/>
      <c r="E36" s="625"/>
      <c r="F36" s="99" t="s">
        <v>68</v>
      </c>
      <c r="G36" s="99" t="s">
        <v>1599</v>
      </c>
      <c r="H36" s="99" t="s">
        <v>24</v>
      </c>
      <c r="I36" s="99" t="s">
        <v>43</v>
      </c>
      <c r="J36" s="99" t="str">
        <f>INDEX('2-Risk Criteria'!H$4:N$8,MATCH(I36,'2-Risk Criteria'!H$4:H$8,0),MATCH(H36,'2-Risk Criteria'!H$4:N$4,0))</f>
        <v>Intolerable</v>
      </c>
      <c r="K36" s="99" t="str">
        <f>INDEX('2-Risk Criteria'!H$16:I$20,MATCH(J36,'2-Risk Criteria'!H$16:H$20,0),2)</f>
        <v>10-9 ≤ THR &lt; 10-8</v>
      </c>
      <c r="L36" s="338" t="s">
        <v>618</v>
      </c>
      <c r="M36" s="57" t="str">
        <f>IF(L36="none", "none", INDEX('6a- Derived hazards'!A$1:B$34,MATCH(L36,'6a- Derived hazards'!A$1:A$34,0),2))</f>
        <v xml:space="preserve">The relocation of location does provide a wrong position of the train </v>
      </c>
      <c r="N36" s="57"/>
      <c r="O36" s="631"/>
    </row>
    <row r="37" spans="1:16" ht="43.5" x14ac:dyDescent="0.35">
      <c r="A37" s="637"/>
      <c r="B37" s="639"/>
      <c r="C37" s="625"/>
      <c r="D37" s="625"/>
      <c r="E37" s="625"/>
      <c r="F37" s="99" t="s">
        <v>68</v>
      </c>
      <c r="G37" s="99" t="s">
        <v>1599</v>
      </c>
      <c r="H37" s="99" t="s">
        <v>24</v>
      </c>
      <c r="I37" s="99" t="s">
        <v>43</v>
      </c>
      <c r="J37" s="99" t="str">
        <f>INDEX('2-Risk Criteria'!H$4:N$8,MATCH(I37,'2-Risk Criteria'!H$4:H$8,0),MATCH(H37,'2-Risk Criteria'!H$4:N$4,0))</f>
        <v>Intolerable</v>
      </c>
      <c r="K37" s="99" t="str">
        <f>INDEX('2-Risk Criteria'!H$16:I$20,MATCH(J37,'2-Risk Criteria'!H$16:H$20,0),2)</f>
        <v>10-9 ≤ THR &lt; 10-8</v>
      </c>
      <c r="L37" s="338" t="s">
        <v>635</v>
      </c>
      <c r="M37" s="57" t="str">
        <f>IF(L37="none", "none", INDEX('6a- Derived hazards'!A$1:B$34,MATCH(L37,'6a- Derived hazards'!A$1:A$34,0),2))</f>
        <v>Incorrect movement  speed direction related to the last reference point</v>
      </c>
      <c r="N37" s="57" t="s">
        <v>632</v>
      </c>
      <c r="O37" s="631"/>
    </row>
    <row r="38" spans="1:16" ht="58" x14ac:dyDescent="0.35">
      <c r="A38" s="637"/>
      <c r="B38" s="639"/>
      <c r="C38" s="625"/>
      <c r="D38" s="625"/>
      <c r="E38" s="115" t="s">
        <v>1609</v>
      </c>
      <c r="F38" s="24" t="s">
        <v>642</v>
      </c>
      <c r="G38" s="99" t="s">
        <v>1393</v>
      </c>
      <c r="H38" s="99" t="s">
        <v>24</v>
      </c>
      <c r="I38" s="99" t="s">
        <v>30</v>
      </c>
      <c r="J38" s="99" t="str">
        <f>INDEX('2-Risk Criteria'!H$4:N$8,MATCH(I38,'2-Risk Criteria'!H$4:H$8,0),MATCH(H38,'2-Risk Criteria'!H$4:N$4,0))</f>
        <v>Tolerable</v>
      </c>
      <c r="K38" s="99" t="str">
        <f>INDEX('2-Risk Criteria'!H$16:I$20,MATCH(J38,'2-Risk Criteria'!H$16:H$20,0),2)</f>
        <v>10-7 ≤ THR &lt; 10-5</v>
      </c>
      <c r="L38" s="338" t="s">
        <v>606</v>
      </c>
      <c r="M38" s="57" t="str">
        <f>IF(L38="none", "none", INDEX('6a- Derived hazards'!A$1:B$34,MATCH(L38,'6a- Derived hazards'!A$1:A$34,0),2))</f>
        <v>none</v>
      </c>
      <c r="N38" s="57" t="s">
        <v>637</v>
      </c>
      <c r="O38" s="631"/>
    </row>
    <row r="39" spans="1:16" ht="58" x14ac:dyDescent="0.35">
      <c r="A39" s="637"/>
      <c r="B39" s="639"/>
      <c r="C39" s="625"/>
      <c r="D39" s="619"/>
      <c r="E39" s="115" t="s">
        <v>1610</v>
      </c>
      <c r="F39" s="24" t="s">
        <v>642</v>
      </c>
      <c r="G39" s="99" t="s">
        <v>1393</v>
      </c>
      <c r="H39" s="99" t="s">
        <v>24</v>
      </c>
      <c r="I39" s="99" t="s">
        <v>30</v>
      </c>
      <c r="J39" s="99" t="str">
        <f>INDEX('2-Risk Criteria'!H$4:N$8,MATCH(I39,'2-Risk Criteria'!H$4:H$8,0),MATCH(H39,'2-Risk Criteria'!H$4:N$4,0))</f>
        <v>Tolerable</v>
      </c>
      <c r="K39" s="99" t="str">
        <f>INDEX('2-Risk Criteria'!H$16:I$20,MATCH(J39,'2-Risk Criteria'!H$16:H$20,0),2)</f>
        <v>10-7 ≤ THR &lt; 10-5</v>
      </c>
      <c r="L39" s="338" t="s">
        <v>606</v>
      </c>
      <c r="M39" s="57" t="str">
        <f>IF(L39="none", "none", INDEX('6a- Derived hazards'!A$1:B$34,MATCH(L39,'6a- Derived hazards'!A$1:A$34,0),2))</f>
        <v>none</v>
      </c>
      <c r="N39" s="57" t="s">
        <v>637</v>
      </c>
      <c r="O39" s="631"/>
    </row>
    <row r="40" spans="1:16" ht="58" x14ac:dyDescent="0.35">
      <c r="A40" s="637"/>
      <c r="B40" s="640" t="s">
        <v>84</v>
      </c>
      <c r="C40" s="618" t="s">
        <v>639</v>
      </c>
      <c r="D40" s="115" t="s">
        <v>640</v>
      </c>
      <c r="E40" s="115" t="s">
        <v>641</v>
      </c>
      <c r="F40" s="24" t="s">
        <v>642</v>
      </c>
      <c r="G40" s="99" t="s">
        <v>1599</v>
      </c>
      <c r="H40" s="99" t="s">
        <v>23</v>
      </c>
      <c r="I40" s="99" t="s">
        <v>30</v>
      </c>
      <c r="J40" s="99" t="str">
        <f>INDEX('2-Risk Criteria'!H$4:N$8,MATCH(I40,'2-Risk Criteria'!H$4:H$8,0),MATCH(H40,'2-Risk Criteria'!H$4:N$4,0))</f>
        <v>Negligible</v>
      </c>
      <c r="K40" s="99" t="str">
        <f>INDEX('2-Risk Criteria'!H$16:I$20,MATCH(J40,'2-Risk Criteria'!H$16:H$20,0),2)</f>
        <v>10-5 ≤ THR</v>
      </c>
      <c r="L40" s="338" t="s">
        <v>606</v>
      </c>
      <c r="M40" s="57" t="str">
        <f>IF(L40="none", "none", INDEX('6a- Derived hazards'!A$1:B$34,MATCH(L40,'6a- Derived hazards'!A$1:A$34,0),2))</f>
        <v>none</v>
      </c>
      <c r="N40" s="57" t="s">
        <v>643</v>
      </c>
      <c r="O40" s="632"/>
    </row>
    <row r="41" spans="1:16" ht="43.5" x14ac:dyDescent="0.35">
      <c r="A41" s="637"/>
      <c r="B41" s="641"/>
      <c r="C41" s="625"/>
      <c r="D41" s="115" t="s">
        <v>644</v>
      </c>
      <c r="E41" s="115" t="s">
        <v>645</v>
      </c>
      <c r="F41" s="24" t="s">
        <v>642</v>
      </c>
      <c r="G41" s="99" t="s">
        <v>1599</v>
      </c>
      <c r="H41" s="99" t="s">
        <v>23</v>
      </c>
      <c r="I41" s="99" t="s">
        <v>30</v>
      </c>
      <c r="J41" s="99" t="str">
        <f>INDEX('2-Risk Criteria'!H$4:N$8,MATCH(I41,'2-Risk Criteria'!H$4:H$8,0),MATCH(H41,'2-Risk Criteria'!H$4:N$4,0))</f>
        <v>Negligible</v>
      </c>
      <c r="K41" s="99" t="str">
        <f>INDEX('2-Risk Criteria'!H$16:I$20,MATCH(J41,'2-Risk Criteria'!H$16:H$20,0),2)</f>
        <v>10-5 ≤ THR</v>
      </c>
      <c r="L41" s="338" t="s">
        <v>606</v>
      </c>
      <c r="M41" s="57" t="str">
        <f>IF(L41="none", "none", INDEX('6a- Derived hazards'!A$1:B$34,MATCH(L41,'6a- Derived hazards'!A$1:A$34,0),2))</f>
        <v>none</v>
      </c>
      <c r="N41" s="57" t="s">
        <v>643</v>
      </c>
      <c r="O41" s="633"/>
    </row>
    <row r="42" spans="1:16" ht="72.5" x14ac:dyDescent="0.35">
      <c r="A42" s="637"/>
      <c r="B42" s="623" t="s">
        <v>85</v>
      </c>
      <c r="C42" s="618" t="s">
        <v>646</v>
      </c>
      <c r="D42" s="57" t="s">
        <v>647</v>
      </c>
      <c r="E42" s="115" t="s">
        <v>648</v>
      </c>
      <c r="F42" s="24" t="s">
        <v>642</v>
      </c>
      <c r="G42" s="99" t="s">
        <v>1599</v>
      </c>
      <c r="H42" s="99" t="s">
        <v>23</v>
      </c>
      <c r="I42" s="99" t="s">
        <v>30</v>
      </c>
      <c r="J42" s="99" t="str">
        <f>INDEX('2-Risk Criteria'!H$4:N$8,MATCH(I42,'2-Risk Criteria'!H$4:H$8,0),MATCH(H42,'2-Risk Criteria'!H$4:N$4,0))</f>
        <v>Negligible</v>
      </c>
      <c r="K42" s="99" t="str">
        <f>INDEX('2-Risk Criteria'!H$16:I$20,MATCH(J42,'2-Risk Criteria'!H$16:H$20,0),2)</f>
        <v>10-5 ≤ THR</v>
      </c>
      <c r="L42" s="338" t="s">
        <v>606</v>
      </c>
      <c r="M42" s="57" t="str">
        <f>IF(L42="none", "none", INDEX('6a- Derived hazards'!A$1:B$34,MATCH(L42,'6a- Derived hazards'!A$1:A$34,0),2))</f>
        <v>none</v>
      </c>
      <c r="N42" s="57" t="s">
        <v>643</v>
      </c>
      <c r="O42" s="634" t="s">
        <v>649</v>
      </c>
      <c r="P42" s="1"/>
    </row>
    <row r="43" spans="1:16" ht="72.5" x14ac:dyDescent="0.35">
      <c r="A43" s="637"/>
      <c r="B43" s="624"/>
      <c r="C43" s="625"/>
      <c r="D43" s="115" t="s">
        <v>650</v>
      </c>
      <c r="E43" s="115" t="s">
        <v>651</v>
      </c>
      <c r="F43" s="24" t="s">
        <v>642</v>
      </c>
      <c r="G43" s="99" t="s">
        <v>1599</v>
      </c>
      <c r="H43" s="99" t="s">
        <v>23</v>
      </c>
      <c r="I43" s="99" t="s">
        <v>30</v>
      </c>
      <c r="J43" s="99" t="str">
        <f>INDEX('2-Risk Criteria'!H$4:N$8,MATCH(I43,'2-Risk Criteria'!H$4:H$8,0),MATCH(H43,'2-Risk Criteria'!H$4:N$4,0))</f>
        <v>Negligible</v>
      </c>
      <c r="K43" s="99" t="str">
        <f>INDEX('2-Risk Criteria'!H$16:I$20,MATCH(J43,'2-Risk Criteria'!H$16:H$20,0),2)</f>
        <v>10-5 ≤ THR</v>
      </c>
      <c r="L43" s="338" t="s">
        <v>606</v>
      </c>
      <c r="M43" s="57" t="str">
        <f>IF(L43="none", "none", INDEX('6a- Derived hazards'!A$1:B$34,MATCH(L43,'6a- Derived hazards'!A$1:A$34,0),2))</f>
        <v>none</v>
      </c>
      <c r="N43" s="57" t="s">
        <v>643</v>
      </c>
      <c r="O43" s="635"/>
    </row>
    <row r="44" spans="1:16" ht="30" customHeight="1" x14ac:dyDescent="0.35">
      <c r="A44" s="642" t="s">
        <v>652</v>
      </c>
      <c r="B44" s="614" t="s">
        <v>653</v>
      </c>
      <c r="C44" s="612" t="s">
        <v>654</v>
      </c>
      <c r="D44" s="620" t="s">
        <v>655</v>
      </c>
      <c r="E44" s="620" t="s">
        <v>656</v>
      </c>
      <c r="F44" s="24" t="s">
        <v>642</v>
      </c>
      <c r="G44" s="55" t="s">
        <v>1599</v>
      </c>
      <c r="H44" s="55" t="s">
        <v>24</v>
      </c>
      <c r="I44" s="55" t="s">
        <v>40</v>
      </c>
      <c r="J44" s="99" t="str">
        <f>INDEX('2-Risk Criteria'!H$4:N$8,MATCH(I44,'2-Risk Criteria'!H$4:H$8,0),MATCH(H44,'2-Risk Criteria'!H$4:N$4,0))</f>
        <v>Undesirable</v>
      </c>
      <c r="K44" s="55" t="str">
        <f>INDEX('2-Risk Criteria'!H$16:I$20,MATCH(J44,'2-Risk Criteria'!H$16:H$20,0),2)</f>
        <v>10-8 ≤ THR &lt; 10-7</v>
      </c>
      <c r="L44" s="3" t="s">
        <v>635</v>
      </c>
      <c r="M44" s="57" t="str">
        <f>IF(L44="none", "none", INDEX('6a- Derived hazards'!A$1:B$34,MATCH(L44,'6a- Derived hazards'!A$1:A$34,0),2))</f>
        <v>Incorrect movement  speed direction related to the last reference point</v>
      </c>
      <c r="N44" s="452" t="s">
        <v>657</v>
      </c>
      <c r="O44" s="451"/>
      <c r="P44" s="442"/>
    </row>
    <row r="45" spans="1:16" ht="43.5" x14ac:dyDescent="0.35">
      <c r="A45" s="642"/>
      <c r="B45" s="614"/>
      <c r="C45" s="612"/>
      <c r="D45" s="621"/>
      <c r="E45" s="621"/>
      <c r="F45" s="24" t="s">
        <v>642</v>
      </c>
      <c r="G45" s="55" t="s">
        <v>1599</v>
      </c>
      <c r="H45" s="55" t="s">
        <v>24</v>
      </c>
      <c r="I45" s="55" t="s">
        <v>40</v>
      </c>
      <c r="J45" s="99" t="str">
        <f>INDEX('2-Risk Criteria'!H$4:N$8,MATCH(I45,'2-Risk Criteria'!H$4:H$8,0),MATCH(H45,'2-Risk Criteria'!H$4:N$4,0))</f>
        <v>Undesirable</v>
      </c>
      <c r="K45" s="55" t="str">
        <f>INDEX('2-Risk Criteria'!H$16:I$20,MATCH(J45,'2-Risk Criteria'!H$16:H$20,0),2)</f>
        <v>10-8 ≤ THR &lt; 10-7</v>
      </c>
      <c r="L45" s="3" t="s">
        <v>658</v>
      </c>
      <c r="M45" s="57" t="str">
        <f>IF(L45="none", "none", INDEX('6a- Derived hazards'!A$1:B$34,MATCH(L45,'6a- Derived hazards'!A$1:A$34,0),2))</f>
        <v>Incorrect vehicle attitude</v>
      </c>
      <c r="N45" s="452" t="s">
        <v>1546</v>
      </c>
      <c r="O45" s="451"/>
    </row>
    <row r="46" spans="1:16" ht="43.5" x14ac:dyDescent="0.35">
      <c r="A46" s="642"/>
      <c r="B46" s="614"/>
      <c r="C46" s="612"/>
      <c r="D46" s="621"/>
      <c r="E46" s="621"/>
      <c r="F46" s="24" t="s">
        <v>642</v>
      </c>
      <c r="G46" s="55" t="s">
        <v>1599</v>
      </c>
      <c r="H46" s="55" t="s">
        <v>24</v>
      </c>
      <c r="I46" s="55" t="s">
        <v>40</v>
      </c>
      <c r="J46" s="99" t="str">
        <f>INDEX('2-Risk Criteria'!H$4:N$8,MATCH(I46,'2-Risk Criteria'!H$4:H$8,0),MATCH(H46,'2-Risk Criteria'!H$4:N$4,0))</f>
        <v>Undesirable</v>
      </c>
      <c r="K46" s="55" t="str">
        <f>INDEX('2-Risk Criteria'!H$16:I$20,MATCH(J46,'2-Risk Criteria'!H$16:H$20,0),2)</f>
        <v>10-8 ≤ THR &lt; 10-7</v>
      </c>
      <c r="L46" s="3" t="s">
        <v>659</v>
      </c>
      <c r="M46" s="57" t="str">
        <f>IF(L46="none", "none", INDEX('6a- Derived hazards'!A$1:B$34,MATCH(L46,'6a- Derived hazards'!A$1:A$34,0),2))</f>
        <v>Incorrect 3D estimated position</v>
      </c>
      <c r="N46" s="452" t="s">
        <v>1543</v>
      </c>
      <c r="O46" s="451"/>
    </row>
    <row r="47" spans="1:16" ht="43.5" x14ac:dyDescent="0.35">
      <c r="A47" s="642"/>
      <c r="B47" s="614"/>
      <c r="C47" s="612"/>
      <c r="D47" s="621"/>
      <c r="E47" s="621"/>
      <c r="F47" s="24" t="s">
        <v>642</v>
      </c>
      <c r="G47" s="55" t="s">
        <v>1599</v>
      </c>
      <c r="H47" s="55" t="s">
        <v>24</v>
      </c>
      <c r="I47" s="55" t="s">
        <v>40</v>
      </c>
      <c r="J47" s="99" t="str">
        <f>INDEX('2-Risk Criteria'!H$4:N$8,MATCH(I47,'2-Risk Criteria'!H$4:H$8,0),MATCH(H47,'2-Risk Criteria'!H$4:N$4,0))</f>
        <v>Undesirable</v>
      </c>
      <c r="K47" s="55" t="str">
        <f>INDEX('2-Risk Criteria'!H$16:I$20,MATCH(J47,'2-Risk Criteria'!H$16:H$20,0),2)</f>
        <v>10-8 ≤ THR &lt; 10-7</v>
      </c>
      <c r="L47" s="3" t="s">
        <v>660</v>
      </c>
      <c r="M47" s="57" t="str">
        <f>IF(L47="none", "none", INDEX('6a- Derived hazards'!A$1:B$34,MATCH(L47,'6a- Derived hazards'!A$1:A$34,0),2))</f>
        <v>Incorrect 3D estimated speed</v>
      </c>
      <c r="N47" s="452" t="s">
        <v>1544</v>
      </c>
      <c r="O47" s="451"/>
    </row>
    <row r="48" spans="1:16" ht="43.5" x14ac:dyDescent="0.35">
      <c r="A48" s="642"/>
      <c r="B48" s="614"/>
      <c r="C48" s="612"/>
      <c r="D48" s="622"/>
      <c r="E48" s="622"/>
      <c r="F48" s="24" t="s">
        <v>642</v>
      </c>
      <c r="G48" s="55" t="s">
        <v>1599</v>
      </c>
      <c r="H48" s="55" t="s">
        <v>24</v>
      </c>
      <c r="I48" s="55" t="s">
        <v>40</v>
      </c>
      <c r="J48" s="99" t="str">
        <f>INDEX('2-Risk Criteria'!H$4:N$8,MATCH(I48,'2-Risk Criteria'!H$4:H$8,0),MATCH(H48,'2-Risk Criteria'!H$4:N$4,0))</f>
        <v>Undesirable</v>
      </c>
      <c r="K48" s="55" t="str">
        <f>INDEX('2-Risk Criteria'!H$16:I$20,MATCH(J48,'2-Risk Criteria'!H$16:H$20,0),2)</f>
        <v>10-8 ≤ THR &lt; 10-7</v>
      </c>
      <c r="L48" s="3" t="s">
        <v>661</v>
      </c>
      <c r="M48" s="57" t="str">
        <f>IF(L48="none", "none", INDEX('6a- Derived hazards'!A$1:B$34,MATCH(L48,'6a- Derived hazards'!A$1:A$34,0),2))</f>
        <v>Incorrect 3D estimated acceleration</v>
      </c>
      <c r="N48" s="452" t="s">
        <v>1545</v>
      </c>
      <c r="O48" s="451"/>
    </row>
    <row r="49" spans="1:15" ht="29" x14ac:dyDescent="0.35">
      <c r="A49" s="642"/>
      <c r="B49" s="614"/>
      <c r="C49" s="612"/>
      <c r="D49" s="620" t="s">
        <v>662</v>
      </c>
      <c r="E49" s="620" t="s">
        <v>663</v>
      </c>
      <c r="F49" s="24" t="s">
        <v>642</v>
      </c>
      <c r="G49" s="55" t="s">
        <v>1599</v>
      </c>
      <c r="H49" s="55" t="s">
        <v>24</v>
      </c>
      <c r="I49" s="55" t="s">
        <v>40</v>
      </c>
      <c r="J49" s="99" t="str">
        <f>INDEX('2-Risk Criteria'!H$4:N$8,MATCH(I49,'2-Risk Criteria'!H$4:H$8,0),MATCH(H49,'2-Risk Criteria'!H$4:N$4,0))</f>
        <v>Undesirable</v>
      </c>
      <c r="K49" s="55" t="str">
        <f>INDEX('2-Risk Criteria'!H$16:I$20,MATCH(J49,'2-Risk Criteria'!H$16:H$20,0),2)</f>
        <v>10-8 ≤ THR &lt; 10-7</v>
      </c>
      <c r="L49" s="3" t="s">
        <v>635</v>
      </c>
      <c r="M49" s="57" t="str">
        <f>IF(L49="none", "none", INDEX('6a- Derived hazards'!A$1:B$34,MATCH(L49,'6a- Derived hazards'!A$1:A$34,0),2))</f>
        <v>Incorrect movement  speed direction related to the last reference point</v>
      </c>
      <c r="N49" s="452"/>
      <c r="O49" s="451"/>
    </row>
    <row r="50" spans="1:15" ht="43.5" x14ac:dyDescent="0.35">
      <c r="A50" s="642"/>
      <c r="B50" s="614"/>
      <c r="C50" s="612"/>
      <c r="D50" s="621"/>
      <c r="E50" s="621"/>
      <c r="F50" s="24" t="s">
        <v>642</v>
      </c>
      <c r="G50" s="55" t="s">
        <v>1599</v>
      </c>
      <c r="H50" s="55" t="s">
        <v>24</v>
      </c>
      <c r="I50" s="55" t="s">
        <v>40</v>
      </c>
      <c r="J50" s="99" t="str">
        <f>INDEX('2-Risk Criteria'!H$4:N$8,MATCH(I50,'2-Risk Criteria'!H$4:H$8,0),MATCH(H50,'2-Risk Criteria'!H$4:N$4,0))</f>
        <v>Undesirable</v>
      </c>
      <c r="K50" s="55" t="str">
        <f>INDEX('2-Risk Criteria'!H$16:I$20,MATCH(J50,'2-Risk Criteria'!H$16:H$20,0),2)</f>
        <v>10-8 ≤ THR &lt; 10-7</v>
      </c>
      <c r="L50" s="3" t="s">
        <v>658</v>
      </c>
      <c r="M50" s="57" t="str">
        <f>IF(L50="none", "none", INDEX('6a- Derived hazards'!A$1:B$34,MATCH(L50,'6a- Derived hazards'!A$1:A$34,0),2))</f>
        <v>Incorrect vehicle attitude</v>
      </c>
      <c r="N50" s="452" t="s">
        <v>1546</v>
      </c>
      <c r="O50" s="451"/>
    </row>
    <row r="51" spans="1:15" ht="43.5" x14ac:dyDescent="0.35">
      <c r="A51" s="642"/>
      <c r="B51" s="614"/>
      <c r="C51" s="612"/>
      <c r="D51" s="621"/>
      <c r="E51" s="621"/>
      <c r="F51" s="24" t="s">
        <v>642</v>
      </c>
      <c r="G51" s="55" t="s">
        <v>1599</v>
      </c>
      <c r="H51" s="55" t="s">
        <v>24</v>
      </c>
      <c r="I51" s="55" t="s">
        <v>40</v>
      </c>
      <c r="J51" s="99" t="str">
        <f>INDEX('2-Risk Criteria'!H$4:N$8,MATCH(I51,'2-Risk Criteria'!H$4:H$8,0),MATCH(H51,'2-Risk Criteria'!H$4:N$4,0))</f>
        <v>Undesirable</v>
      </c>
      <c r="K51" s="55" t="str">
        <f>INDEX('2-Risk Criteria'!H$16:I$20,MATCH(J51,'2-Risk Criteria'!H$16:H$20,0),2)</f>
        <v>10-8 ≤ THR &lt; 10-7</v>
      </c>
      <c r="L51" s="3" t="s">
        <v>659</v>
      </c>
      <c r="M51" s="57" t="str">
        <f>IF(L51="none", "none", INDEX('6a- Derived hazards'!A$1:B$34,MATCH(L51,'6a- Derived hazards'!A$1:A$34,0),2))</f>
        <v>Incorrect 3D estimated position</v>
      </c>
      <c r="N51" s="452" t="s">
        <v>1543</v>
      </c>
      <c r="O51" s="451"/>
    </row>
    <row r="52" spans="1:15" ht="43.5" x14ac:dyDescent="0.35">
      <c r="A52" s="642"/>
      <c r="B52" s="614"/>
      <c r="C52" s="612"/>
      <c r="D52" s="621"/>
      <c r="E52" s="621"/>
      <c r="F52" s="24" t="s">
        <v>642</v>
      </c>
      <c r="G52" s="55" t="s">
        <v>1599</v>
      </c>
      <c r="H52" s="55" t="s">
        <v>24</v>
      </c>
      <c r="I52" s="55" t="s">
        <v>40</v>
      </c>
      <c r="J52" s="99" t="str">
        <f>INDEX('2-Risk Criteria'!H$4:N$8,MATCH(I52,'2-Risk Criteria'!H$4:H$8,0),MATCH(H52,'2-Risk Criteria'!H$4:N$4,0))</f>
        <v>Undesirable</v>
      </c>
      <c r="K52" s="55" t="str">
        <f>INDEX('2-Risk Criteria'!H$16:I$20,MATCH(J52,'2-Risk Criteria'!H$16:H$20,0),2)</f>
        <v>10-8 ≤ THR &lt; 10-7</v>
      </c>
      <c r="L52" s="3" t="s">
        <v>660</v>
      </c>
      <c r="M52" s="57" t="str">
        <f>IF(L52="none", "none", INDEX('6a- Derived hazards'!A$1:B$34,MATCH(L52,'6a- Derived hazards'!A$1:A$34,0),2))</f>
        <v>Incorrect 3D estimated speed</v>
      </c>
      <c r="N52" s="452" t="s">
        <v>1544</v>
      </c>
      <c r="O52" s="451"/>
    </row>
    <row r="53" spans="1:15" ht="43.5" x14ac:dyDescent="0.35">
      <c r="A53" s="642"/>
      <c r="B53" s="614"/>
      <c r="C53" s="612"/>
      <c r="D53" s="622"/>
      <c r="E53" s="622"/>
      <c r="F53" s="24" t="s">
        <v>642</v>
      </c>
      <c r="G53" s="55" t="s">
        <v>1599</v>
      </c>
      <c r="H53" s="55" t="s">
        <v>24</v>
      </c>
      <c r="I53" s="55" t="s">
        <v>40</v>
      </c>
      <c r="J53" s="99" t="str">
        <f>INDEX('2-Risk Criteria'!H$4:N$8,MATCH(I53,'2-Risk Criteria'!H$4:H$8,0),MATCH(H53,'2-Risk Criteria'!H$4:N$4,0))</f>
        <v>Undesirable</v>
      </c>
      <c r="K53" s="55" t="str">
        <f>INDEX('2-Risk Criteria'!H$16:I$20,MATCH(J53,'2-Risk Criteria'!H$16:H$20,0),2)</f>
        <v>10-8 ≤ THR &lt; 10-7</v>
      </c>
      <c r="L53" s="3" t="s">
        <v>661</v>
      </c>
      <c r="M53" s="57" t="str">
        <f>IF(L53="none", "none", INDEX('6a- Derived hazards'!A$1:B$34,MATCH(L53,'6a- Derived hazards'!A$1:A$34,0),2))</f>
        <v>Incorrect 3D estimated acceleration</v>
      </c>
      <c r="N53" s="452" t="s">
        <v>1545</v>
      </c>
      <c r="O53" s="451"/>
    </row>
    <row r="54" spans="1:15" ht="58" customHeight="1" x14ac:dyDescent="0.35">
      <c r="A54" s="642"/>
      <c r="B54" s="614"/>
      <c r="C54" s="615" t="s">
        <v>664</v>
      </c>
      <c r="D54" s="620" t="s">
        <v>665</v>
      </c>
      <c r="E54" s="620" t="s">
        <v>656</v>
      </c>
      <c r="F54" s="55" t="s">
        <v>666</v>
      </c>
      <c r="G54" s="55" t="s">
        <v>1599</v>
      </c>
      <c r="H54" s="55" t="s">
        <v>24</v>
      </c>
      <c r="I54" s="55" t="s">
        <v>43</v>
      </c>
      <c r="J54" s="99" t="str">
        <f>INDEX('2-Risk Criteria'!H$4:N$8,MATCH(I54,'2-Risk Criteria'!H$4:H$8,0),MATCH(H54,'2-Risk Criteria'!H$4:N$4,0))</f>
        <v>Intolerable</v>
      </c>
      <c r="K54" s="55" t="str">
        <f>INDEX('2-Risk Criteria'!H$16:I$20,MATCH(J54,'2-Risk Criteria'!H$16:H$20,0),2)</f>
        <v>10-9 ≤ THR &lt; 10-8</v>
      </c>
      <c r="L54" s="3" t="s">
        <v>635</v>
      </c>
      <c r="M54" s="57" t="str">
        <f>IF(L54="none", "none", INDEX('6a- Derived hazards'!A$1:B$34,MATCH(L54,'6a- Derived hazards'!A$1:A$34,0),2))</f>
        <v>Incorrect movement  speed direction related to the last reference point</v>
      </c>
      <c r="N54" s="452" t="s">
        <v>667</v>
      </c>
      <c r="O54" s="451"/>
    </row>
    <row r="55" spans="1:15" ht="43.5" x14ac:dyDescent="0.35">
      <c r="A55" s="642"/>
      <c r="B55" s="614"/>
      <c r="C55" s="615"/>
      <c r="D55" s="621"/>
      <c r="E55" s="621"/>
      <c r="F55" s="55" t="s">
        <v>666</v>
      </c>
      <c r="G55" s="55" t="s">
        <v>1599</v>
      </c>
      <c r="H55" s="55" t="s">
        <v>24</v>
      </c>
      <c r="I55" s="55" t="s">
        <v>43</v>
      </c>
      <c r="J55" s="99" t="str">
        <f>INDEX('2-Risk Criteria'!H$4:N$8,MATCH(I55,'2-Risk Criteria'!H$4:H$8,0),MATCH(H55,'2-Risk Criteria'!H$4:N$4,0))</f>
        <v>Intolerable</v>
      </c>
      <c r="K55" s="55" t="str">
        <f>INDEX('2-Risk Criteria'!H$16:I$20,MATCH(J55,'2-Risk Criteria'!H$16:H$20,0),2)</f>
        <v>10-9 ≤ THR &lt; 10-8</v>
      </c>
      <c r="L55" s="3" t="s">
        <v>658</v>
      </c>
      <c r="M55" s="57" t="str">
        <f>IF(L55="none", "none", INDEX('6a- Derived hazards'!A$1:B$34,MATCH(L55,'6a- Derived hazards'!A$1:A$34,0),2))</f>
        <v>Incorrect vehicle attitude</v>
      </c>
      <c r="N55" s="452" t="s">
        <v>1546</v>
      </c>
      <c r="O55" s="451"/>
    </row>
    <row r="56" spans="1:15" ht="43.5" x14ac:dyDescent="0.35">
      <c r="A56" s="642"/>
      <c r="B56" s="614"/>
      <c r="C56" s="615"/>
      <c r="D56" s="621"/>
      <c r="E56" s="621"/>
      <c r="F56" s="55" t="s">
        <v>666</v>
      </c>
      <c r="G56" s="55" t="s">
        <v>1599</v>
      </c>
      <c r="H56" s="55" t="s">
        <v>24</v>
      </c>
      <c r="I56" s="55" t="s">
        <v>43</v>
      </c>
      <c r="J56" s="99" t="str">
        <f>INDEX('2-Risk Criteria'!H$4:N$8,MATCH(I56,'2-Risk Criteria'!H$4:H$8,0),MATCH(H56,'2-Risk Criteria'!H$4:N$4,0))</f>
        <v>Intolerable</v>
      </c>
      <c r="K56" s="55" t="str">
        <f>INDEX('2-Risk Criteria'!H$16:I$20,MATCH(J56,'2-Risk Criteria'!H$16:H$20,0),2)</f>
        <v>10-9 ≤ THR &lt; 10-8</v>
      </c>
      <c r="L56" s="3" t="s">
        <v>659</v>
      </c>
      <c r="M56" s="57" t="str">
        <f>IF(L56="none", "none", INDEX('6a- Derived hazards'!A$1:B$34,MATCH(L56,'6a- Derived hazards'!A$1:A$34,0),2))</f>
        <v>Incorrect 3D estimated position</v>
      </c>
      <c r="N56" s="452" t="s">
        <v>1543</v>
      </c>
      <c r="O56" s="451"/>
    </row>
    <row r="57" spans="1:15" ht="43.5" x14ac:dyDescent="0.35">
      <c r="A57" s="642"/>
      <c r="B57" s="614"/>
      <c r="C57" s="615"/>
      <c r="D57" s="621"/>
      <c r="E57" s="621"/>
      <c r="F57" s="55" t="s">
        <v>666</v>
      </c>
      <c r="G57" s="55" t="s">
        <v>1599</v>
      </c>
      <c r="H57" s="55" t="s">
        <v>24</v>
      </c>
      <c r="I57" s="55" t="s">
        <v>43</v>
      </c>
      <c r="J57" s="99" t="str">
        <f>INDEX('2-Risk Criteria'!H$4:N$8,MATCH(I57,'2-Risk Criteria'!H$4:H$8,0),MATCH(H57,'2-Risk Criteria'!H$4:N$4,0))</f>
        <v>Intolerable</v>
      </c>
      <c r="K57" s="55" t="str">
        <f>INDEX('2-Risk Criteria'!H$16:I$20,MATCH(J57,'2-Risk Criteria'!H$16:H$20,0),2)</f>
        <v>10-9 ≤ THR &lt; 10-8</v>
      </c>
      <c r="L57" s="3" t="s">
        <v>660</v>
      </c>
      <c r="M57" s="57" t="str">
        <f>IF(L57="none", "none", INDEX('6a- Derived hazards'!A$1:B$34,MATCH(L57,'6a- Derived hazards'!A$1:A$34,0),2))</f>
        <v>Incorrect 3D estimated speed</v>
      </c>
      <c r="N57" s="452" t="s">
        <v>1544</v>
      </c>
      <c r="O57" s="451"/>
    </row>
    <row r="58" spans="1:15" ht="43.5" x14ac:dyDescent="0.35">
      <c r="A58" s="642"/>
      <c r="B58" s="614"/>
      <c r="C58" s="615"/>
      <c r="D58" s="622"/>
      <c r="E58" s="622"/>
      <c r="F58" s="55" t="s">
        <v>666</v>
      </c>
      <c r="G58" s="55" t="s">
        <v>1599</v>
      </c>
      <c r="H58" s="55" t="s">
        <v>24</v>
      </c>
      <c r="I58" s="55" t="s">
        <v>43</v>
      </c>
      <c r="J58" s="99" t="str">
        <f>INDEX('2-Risk Criteria'!H$4:N$8,MATCH(I58,'2-Risk Criteria'!H$4:H$8,0),MATCH(H58,'2-Risk Criteria'!H$4:N$4,0))</f>
        <v>Intolerable</v>
      </c>
      <c r="K58" s="55" t="str">
        <f>INDEX('2-Risk Criteria'!H$16:I$20,MATCH(J58,'2-Risk Criteria'!H$16:H$20,0),2)</f>
        <v>10-9 ≤ THR &lt; 10-8</v>
      </c>
      <c r="L58" s="3" t="s">
        <v>661</v>
      </c>
      <c r="M58" s="57" t="str">
        <f>IF(L58="none", "none", INDEX('6a- Derived hazards'!A$1:B$34,MATCH(L58,'6a- Derived hazards'!A$1:A$34,0),2))</f>
        <v>Incorrect 3D estimated acceleration</v>
      </c>
      <c r="N58" s="452" t="s">
        <v>1545</v>
      </c>
      <c r="O58" s="451"/>
    </row>
    <row r="59" spans="1:15" ht="14.5" customHeight="1" x14ac:dyDescent="0.35">
      <c r="A59" s="642"/>
      <c r="B59" s="614"/>
      <c r="C59" s="615"/>
      <c r="D59" s="620" t="s">
        <v>668</v>
      </c>
      <c r="E59" s="620" t="s">
        <v>663</v>
      </c>
      <c r="F59" s="55" t="s">
        <v>666</v>
      </c>
      <c r="G59" s="55" t="s">
        <v>1599</v>
      </c>
      <c r="H59" s="55" t="s">
        <v>24</v>
      </c>
      <c r="I59" s="55" t="s">
        <v>43</v>
      </c>
      <c r="J59" s="99" t="str">
        <f>INDEX('2-Risk Criteria'!H$4:N$8,MATCH(I59,'2-Risk Criteria'!H$4:H$8,0),MATCH(H59,'2-Risk Criteria'!H$4:N$4,0))</f>
        <v>Intolerable</v>
      </c>
      <c r="K59" s="55" t="str">
        <f>INDEX('2-Risk Criteria'!H$16:I$20,MATCH(J59,'2-Risk Criteria'!H$16:H$20,0),2)</f>
        <v>10-9 ≤ THR &lt; 10-8</v>
      </c>
      <c r="L59" s="3" t="s">
        <v>635</v>
      </c>
      <c r="M59" s="57" t="str">
        <f>IF(L59="none", "none", INDEX('6a- Derived hazards'!A$1:B$34,MATCH(L59,'6a- Derived hazards'!A$1:A$34,0),2))</f>
        <v>Incorrect movement  speed direction related to the last reference point</v>
      </c>
      <c r="N59" s="452"/>
      <c r="O59" s="451"/>
    </row>
    <row r="60" spans="1:15" ht="43.5" x14ac:dyDescent="0.35">
      <c r="A60" s="642"/>
      <c r="B60" s="614"/>
      <c r="C60" s="615"/>
      <c r="D60" s="621"/>
      <c r="E60" s="621"/>
      <c r="F60" s="55" t="s">
        <v>666</v>
      </c>
      <c r="G60" s="55" t="s">
        <v>1599</v>
      </c>
      <c r="H60" s="55" t="s">
        <v>24</v>
      </c>
      <c r="I60" s="55" t="s">
        <v>43</v>
      </c>
      <c r="J60" s="99" t="str">
        <f>INDEX('2-Risk Criteria'!H$4:N$8,MATCH(I60,'2-Risk Criteria'!H$4:H$8,0),MATCH(H60,'2-Risk Criteria'!H$4:N$4,0))</f>
        <v>Intolerable</v>
      </c>
      <c r="K60" s="55" t="str">
        <f>INDEX('2-Risk Criteria'!H$16:I$20,MATCH(J60,'2-Risk Criteria'!H$16:H$20,0),2)</f>
        <v>10-9 ≤ THR &lt; 10-8</v>
      </c>
      <c r="L60" s="3" t="s">
        <v>658</v>
      </c>
      <c r="M60" s="57" t="str">
        <f>IF(L60="none", "none", INDEX('6a- Derived hazards'!A$1:B$34,MATCH(L60,'6a- Derived hazards'!A$1:A$34,0),2))</f>
        <v>Incorrect vehicle attitude</v>
      </c>
      <c r="N60" s="452" t="s">
        <v>1546</v>
      </c>
      <c r="O60" s="451"/>
    </row>
    <row r="61" spans="1:15" ht="43.5" x14ac:dyDescent="0.35">
      <c r="A61" s="642"/>
      <c r="B61" s="614"/>
      <c r="C61" s="615"/>
      <c r="D61" s="621"/>
      <c r="E61" s="621"/>
      <c r="F61" s="55" t="s">
        <v>666</v>
      </c>
      <c r="G61" s="55" t="s">
        <v>1599</v>
      </c>
      <c r="H61" s="55" t="s">
        <v>24</v>
      </c>
      <c r="I61" s="55" t="s">
        <v>43</v>
      </c>
      <c r="J61" s="99" t="str">
        <f>INDEX('2-Risk Criteria'!H$4:N$8,MATCH(I61,'2-Risk Criteria'!H$4:H$8,0),MATCH(H61,'2-Risk Criteria'!H$4:N$4,0))</f>
        <v>Intolerable</v>
      </c>
      <c r="K61" s="55" t="str">
        <f>INDEX('2-Risk Criteria'!H$16:I$20,MATCH(J61,'2-Risk Criteria'!H$16:H$20,0),2)</f>
        <v>10-9 ≤ THR &lt; 10-8</v>
      </c>
      <c r="L61" s="3" t="s">
        <v>659</v>
      </c>
      <c r="M61" s="57" t="str">
        <f>IF(L61="none", "none", INDEX('6a- Derived hazards'!A$1:B$34,MATCH(L61,'6a- Derived hazards'!A$1:A$34,0),2))</f>
        <v>Incorrect 3D estimated position</v>
      </c>
      <c r="N61" s="452" t="s">
        <v>1543</v>
      </c>
      <c r="O61" s="451"/>
    </row>
    <row r="62" spans="1:15" ht="43.5" x14ac:dyDescent="0.35">
      <c r="A62" s="642"/>
      <c r="B62" s="614"/>
      <c r="C62" s="615"/>
      <c r="D62" s="621"/>
      <c r="E62" s="621"/>
      <c r="F62" s="55" t="s">
        <v>666</v>
      </c>
      <c r="G62" s="55" t="s">
        <v>1599</v>
      </c>
      <c r="H62" s="55" t="s">
        <v>24</v>
      </c>
      <c r="I62" s="55" t="s">
        <v>43</v>
      </c>
      <c r="J62" s="99" t="str">
        <f>INDEX('2-Risk Criteria'!H$4:N$8,MATCH(I62,'2-Risk Criteria'!H$4:H$8,0),MATCH(H62,'2-Risk Criteria'!H$4:N$4,0))</f>
        <v>Intolerable</v>
      </c>
      <c r="K62" s="55" t="str">
        <f>INDEX('2-Risk Criteria'!H$16:I$20,MATCH(J62,'2-Risk Criteria'!H$16:H$20,0),2)</f>
        <v>10-9 ≤ THR &lt; 10-8</v>
      </c>
      <c r="L62" s="3" t="s">
        <v>660</v>
      </c>
      <c r="M62" s="57" t="str">
        <f>IF(L62="none", "none", INDEX('6a- Derived hazards'!A$1:B$34,MATCH(L62,'6a- Derived hazards'!A$1:A$34,0),2))</f>
        <v>Incorrect 3D estimated speed</v>
      </c>
      <c r="N62" s="452" t="s">
        <v>1544</v>
      </c>
      <c r="O62" s="451"/>
    </row>
    <row r="63" spans="1:15" ht="43.5" x14ac:dyDescent="0.35">
      <c r="A63" s="642"/>
      <c r="B63" s="614"/>
      <c r="C63" s="615"/>
      <c r="D63" s="622"/>
      <c r="E63" s="622"/>
      <c r="F63" s="55" t="s">
        <v>666</v>
      </c>
      <c r="G63" s="55" t="s">
        <v>1599</v>
      </c>
      <c r="H63" s="55" t="s">
        <v>24</v>
      </c>
      <c r="I63" s="55" t="s">
        <v>43</v>
      </c>
      <c r="J63" s="99" t="str">
        <f>INDEX('2-Risk Criteria'!H$4:N$8,MATCH(I63,'2-Risk Criteria'!H$4:H$8,0),MATCH(H63,'2-Risk Criteria'!H$4:N$4,0))</f>
        <v>Intolerable</v>
      </c>
      <c r="K63" s="55" t="str">
        <f>INDEX('2-Risk Criteria'!H$16:I$20,MATCH(J63,'2-Risk Criteria'!H$16:H$20,0),2)</f>
        <v>10-9 ≤ THR &lt; 10-8</v>
      </c>
      <c r="L63" s="3" t="s">
        <v>661</v>
      </c>
      <c r="M63" s="57" t="str">
        <f>IF(L63="none", "none", INDEX('6a- Derived hazards'!A$1:B$34,MATCH(L63,'6a- Derived hazards'!A$1:A$34,0),2))</f>
        <v>Incorrect 3D estimated acceleration</v>
      </c>
      <c r="N63" s="452" t="s">
        <v>1545</v>
      </c>
      <c r="O63" s="451"/>
    </row>
    <row r="64" spans="1:15" ht="72.5" x14ac:dyDescent="0.35">
      <c r="A64" s="642"/>
      <c r="B64" s="614" t="s">
        <v>669</v>
      </c>
      <c r="C64" s="620" t="s">
        <v>670</v>
      </c>
      <c r="D64" s="620" t="s">
        <v>671</v>
      </c>
      <c r="E64" s="620" t="s">
        <v>672</v>
      </c>
      <c r="F64" s="55" t="s">
        <v>666</v>
      </c>
      <c r="G64" s="55" t="s">
        <v>1599</v>
      </c>
      <c r="H64" s="55" t="s">
        <v>24</v>
      </c>
      <c r="I64" s="55" t="s">
        <v>40</v>
      </c>
      <c r="J64" s="99" t="str">
        <f>INDEX('2-Risk Criteria'!H$4:N$8,MATCH(I64,'2-Risk Criteria'!H$4:H$8,0),MATCH(H64,'2-Risk Criteria'!H$4:N$4,0))</f>
        <v>Undesirable</v>
      </c>
      <c r="K64" s="55" t="str">
        <f>INDEX('2-Risk Criteria'!H$16:I$20,MATCH(J64,'2-Risk Criteria'!H$16:H$20,0),2)</f>
        <v>10-8 ≤ THR &lt; 10-7</v>
      </c>
      <c r="L64" s="3" t="s">
        <v>673</v>
      </c>
      <c r="M64" s="57" t="str">
        <f>IF(L64="none", "none", INDEX('6a- Derived hazards'!A$1:B$34,MATCH(L64,'6a- Derived hazards'!A$1:A$34,0),2))</f>
        <v xml:space="preserve">Speed provided by Loc-OB underestimates trains actual speed </v>
      </c>
      <c r="N64" s="41" t="s">
        <v>674</v>
      </c>
      <c r="O64" s="277" t="s">
        <v>675</v>
      </c>
    </row>
    <row r="65" spans="1:19" x14ac:dyDescent="0.35">
      <c r="A65" s="642"/>
      <c r="B65" s="614"/>
      <c r="C65" s="621"/>
      <c r="D65" s="621"/>
      <c r="E65" s="621"/>
      <c r="F65" s="55" t="s">
        <v>666</v>
      </c>
      <c r="G65" s="55" t="s">
        <v>1599</v>
      </c>
      <c r="H65" s="55" t="s">
        <v>24</v>
      </c>
      <c r="I65" s="55" t="s">
        <v>40</v>
      </c>
      <c r="J65" s="99" t="str">
        <f>INDEX('2-Risk Criteria'!H$4:N$8,MATCH(I65,'2-Risk Criteria'!H$4:H$8,0),MATCH(H65,'2-Risk Criteria'!H$4:N$4,0))</f>
        <v>Undesirable</v>
      </c>
      <c r="K65" s="55" t="str">
        <f>INDEX('2-Risk Criteria'!H$16:I$20,MATCH(J65,'2-Risk Criteria'!H$16:H$20,0),2)</f>
        <v>10-8 ≤ THR &lt; 10-7</v>
      </c>
      <c r="L65" s="3" t="s">
        <v>617</v>
      </c>
      <c r="M65" s="57" t="str">
        <f>IF(L65="none", "none", INDEX('6a- Derived hazards'!A$1:B$34,MATCH(L65,'6a- Derived hazards'!A$1:A$34,0),2))</f>
        <v>The track edge id is not the correct one</v>
      </c>
      <c r="N65" s="41"/>
      <c r="O65" s="277"/>
    </row>
    <row r="66" spans="1:19" ht="29.15" customHeight="1" x14ac:dyDescent="0.35">
      <c r="A66" s="642"/>
      <c r="B66" s="614"/>
      <c r="C66" s="621"/>
      <c r="D66" s="622"/>
      <c r="E66" s="622"/>
      <c r="F66" s="55" t="s">
        <v>666</v>
      </c>
      <c r="G66" s="55" t="s">
        <v>1599</v>
      </c>
      <c r="H66" s="55" t="s">
        <v>24</v>
      </c>
      <c r="I66" s="55" t="s">
        <v>40</v>
      </c>
      <c r="J66" s="99" t="str">
        <f>INDEX('2-Risk Criteria'!H$4:N$8,MATCH(I66,'2-Risk Criteria'!H$4:H$8,0),MATCH(H66,'2-Risk Criteria'!H$4:N$4,0))</f>
        <v>Undesirable</v>
      </c>
      <c r="K66" s="55" t="str">
        <f>INDEX('2-Risk Criteria'!H$16:I$20,MATCH(J66,'2-Risk Criteria'!H$16:H$20,0),2)</f>
        <v>10-8 ≤ THR &lt; 10-7</v>
      </c>
      <c r="L66" s="3" t="s">
        <v>658</v>
      </c>
      <c r="M66" s="57" t="str">
        <f>IF(L66="none", "none", INDEX('6a- Derived hazards'!A$1:B$34,MATCH(L66,'6a- Derived hazards'!A$1:A$34,0),2))</f>
        <v>Incorrect vehicle attitude</v>
      </c>
      <c r="N66" s="41" t="s">
        <v>1546</v>
      </c>
      <c r="O66" s="277"/>
    </row>
    <row r="67" spans="1:19" ht="43.5" x14ac:dyDescent="0.35">
      <c r="A67" s="642"/>
      <c r="B67" s="614"/>
      <c r="C67" s="621"/>
      <c r="D67" s="620" t="s">
        <v>676</v>
      </c>
      <c r="E67" s="620" t="s">
        <v>677</v>
      </c>
      <c r="F67" s="55" t="s">
        <v>666</v>
      </c>
      <c r="G67" s="55" t="s">
        <v>1599</v>
      </c>
      <c r="H67" s="55" t="s">
        <v>24</v>
      </c>
      <c r="I67" s="55" t="s">
        <v>40</v>
      </c>
      <c r="J67" s="99" t="str">
        <f>INDEX('2-Risk Criteria'!H$4:N$8,MATCH(I67,'2-Risk Criteria'!H$4:H$8,0),MATCH(H67,'2-Risk Criteria'!H$4:N$4,0))</f>
        <v>Undesirable</v>
      </c>
      <c r="K67" s="55" t="str">
        <f>INDEX('2-Risk Criteria'!H$16:I$20,MATCH(J67,'2-Risk Criteria'!H$16:H$20,0),2)</f>
        <v>10-8 ≤ THR &lt; 10-7</v>
      </c>
      <c r="L67" s="3" t="s">
        <v>673</v>
      </c>
      <c r="M67" s="57" t="str">
        <f>IF(L67="none", "none", INDEX('6a- Derived hazards'!A$1:B$34,MATCH(L67,'6a- Derived hazards'!A$1:A$34,0),2))</f>
        <v xml:space="preserve">Speed provided by Loc-OB underestimates trains actual speed </v>
      </c>
      <c r="N67" s="41" t="s">
        <v>674</v>
      </c>
      <c r="O67" s="2"/>
    </row>
    <row r="68" spans="1:19" x14ac:dyDescent="0.35">
      <c r="A68" s="642"/>
      <c r="B68" s="614"/>
      <c r="C68" s="621"/>
      <c r="D68" s="621"/>
      <c r="E68" s="621"/>
      <c r="F68" s="55" t="s">
        <v>666</v>
      </c>
      <c r="G68" s="55" t="s">
        <v>1599</v>
      </c>
      <c r="H68" s="55" t="s">
        <v>24</v>
      </c>
      <c r="I68" s="55" t="s">
        <v>40</v>
      </c>
      <c r="J68" s="99" t="str">
        <f>INDEX('2-Risk Criteria'!H$4:N$8,MATCH(I68,'2-Risk Criteria'!H$4:H$8,0),MATCH(H68,'2-Risk Criteria'!H$4:N$4,0))</f>
        <v>Undesirable</v>
      </c>
      <c r="K68" s="55" t="str">
        <f>INDEX('2-Risk Criteria'!H$16:I$20,MATCH(J68,'2-Risk Criteria'!H$16:H$20,0),2)</f>
        <v>10-8 ≤ THR &lt; 10-7</v>
      </c>
      <c r="L68" s="3" t="s">
        <v>617</v>
      </c>
      <c r="M68" s="57" t="str">
        <f>IF(L68="none", "none", INDEX('6a- Derived hazards'!A$1:B$34,MATCH(L68,'6a- Derived hazards'!A$1:A$34,0),2))</f>
        <v>The track edge id is not the correct one</v>
      </c>
      <c r="N68" s="41"/>
      <c r="O68" s="277"/>
    </row>
    <row r="69" spans="1:19" ht="43.5" x14ac:dyDescent="0.35">
      <c r="A69" s="642"/>
      <c r="B69" s="614"/>
      <c r="C69" s="622"/>
      <c r="D69" s="622"/>
      <c r="E69" s="622"/>
      <c r="F69" s="55" t="s">
        <v>666</v>
      </c>
      <c r="G69" s="55" t="s">
        <v>1599</v>
      </c>
      <c r="H69" s="55" t="s">
        <v>24</v>
      </c>
      <c r="I69" s="55" t="s">
        <v>40</v>
      </c>
      <c r="J69" s="99" t="str">
        <f>INDEX('2-Risk Criteria'!H$4:N$8,MATCH(I69,'2-Risk Criteria'!H$4:H$8,0),MATCH(H69,'2-Risk Criteria'!H$4:N$4,0))</f>
        <v>Undesirable</v>
      </c>
      <c r="K69" s="55" t="str">
        <f>INDEX('2-Risk Criteria'!H$16:I$20,MATCH(J69,'2-Risk Criteria'!H$16:H$20,0),2)</f>
        <v>10-8 ≤ THR &lt; 10-7</v>
      </c>
      <c r="L69" s="3" t="s">
        <v>658</v>
      </c>
      <c r="M69" s="57" t="str">
        <f>IF(L69="none", "none", INDEX('6a- Derived hazards'!A$1:B$34,MATCH(L69,'6a- Derived hazards'!A$1:A$34,0),2))</f>
        <v>Incorrect vehicle attitude</v>
      </c>
      <c r="N69" s="41" t="s">
        <v>1546</v>
      </c>
      <c r="O69" s="277"/>
    </row>
    <row r="70" spans="1:19" ht="43.5" x14ac:dyDescent="0.35">
      <c r="A70" s="642"/>
      <c r="B70" s="614"/>
      <c r="C70" s="615" t="s">
        <v>678</v>
      </c>
      <c r="D70" s="620" t="s">
        <v>679</v>
      </c>
      <c r="E70" s="620" t="s">
        <v>680</v>
      </c>
      <c r="F70" s="55" t="s">
        <v>666</v>
      </c>
      <c r="G70" s="55" t="s">
        <v>1599</v>
      </c>
      <c r="H70" s="55" t="s">
        <v>24</v>
      </c>
      <c r="I70" s="55" t="s">
        <v>40</v>
      </c>
      <c r="J70" s="99" t="str">
        <f>INDEX('2-Risk Criteria'!H$4:N$8,MATCH(I70,'2-Risk Criteria'!H$4:H$8,0),MATCH(H70,'2-Risk Criteria'!H$4:N$4,0))</f>
        <v>Undesirable</v>
      </c>
      <c r="K70" s="55" t="str">
        <f>INDEX('2-Risk Criteria'!H$16:I$20,MATCH(J70,'2-Risk Criteria'!H$16:H$20,0),2)</f>
        <v>10-8 ≤ THR &lt; 10-7</v>
      </c>
      <c r="L70" s="3" t="s">
        <v>614</v>
      </c>
      <c r="M70" s="57" t="str">
        <f>IF(L70="none", "none", INDEX('6a- Derived hazards'!A$1:B$34,MATCH(L70,'6a- Derived hazards'!A$1:A$34,0),2))</f>
        <v xml:space="preserve">The confidence interval for distance measurement  and calculation does not include the real position of the train </v>
      </c>
      <c r="N70" s="41" t="s">
        <v>681</v>
      </c>
      <c r="O70" s="2"/>
    </row>
    <row r="71" spans="1:19" s="340" customFormat="1" ht="29" x14ac:dyDescent="0.35">
      <c r="A71" s="642"/>
      <c r="B71" s="614"/>
      <c r="C71" s="615"/>
      <c r="D71" s="621"/>
      <c r="E71" s="621"/>
      <c r="F71" s="55" t="s">
        <v>666</v>
      </c>
      <c r="G71" s="55" t="s">
        <v>1599</v>
      </c>
      <c r="H71" s="55" t="s">
        <v>24</v>
      </c>
      <c r="I71" s="55" t="s">
        <v>40</v>
      </c>
      <c r="J71" s="99" t="str">
        <f>INDEX('2-Risk Criteria'!H$4:N$8,MATCH(I71,'2-Risk Criteria'!H$4:H$8,0),MATCH(H71,'2-Risk Criteria'!H$4:N$4,0))</f>
        <v>Undesirable</v>
      </c>
      <c r="K71" s="55" t="str">
        <f>INDEX('2-Risk Criteria'!H$16:I$20,MATCH(J71,'2-Risk Criteria'!H$16:H$20,0),2)</f>
        <v>10-8 ≤ THR &lt; 10-7</v>
      </c>
      <c r="L71" s="3" t="s">
        <v>617</v>
      </c>
      <c r="M71" s="57" t="str">
        <f>IF(L71="none", "none", INDEX('6a- Derived hazards'!A$1:B$34,MATCH(L71,'6a- Derived hazards'!A$1:A$34,0),2))</f>
        <v>The track edge id is not the correct one</v>
      </c>
      <c r="N71" s="41" t="s">
        <v>681</v>
      </c>
      <c r="O71" s="453"/>
      <c r="P71"/>
      <c r="Q71"/>
      <c r="R71"/>
      <c r="S71"/>
    </row>
    <row r="72" spans="1:19" s="340" customFormat="1" ht="29" x14ac:dyDescent="0.35">
      <c r="A72" s="642"/>
      <c r="B72" s="614"/>
      <c r="C72" s="615"/>
      <c r="D72" s="621"/>
      <c r="E72" s="621"/>
      <c r="F72" s="55" t="s">
        <v>666</v>
      </c>
      <c r="G72" s="55" t="s">
        <v>1599</v>
      </c>
      <c r="H72" s="55" t="s">
        <v>24</v>
      </c>
      <c r="I72" s="55" t="s">
        <v>40</v>
      </c>
      <c r="J72" s="99" t="str">
        <f>INDEX('2-Risk Criteria'!H$4:N$8,MATCH(I72,'2-Risk Criteria'!H$4:H$8,0),MATCH(H72,'2-Risk Criteria'!H$4:N$4,0))</f>
        <v>Undesirable</v>
      </c>
      <c r="K72" s="55" t="str">
        <f>INDEX('2-Risk Criteria'!H$16:I$20,MATCH(J72,'2-Risk Criteria'!H$16:H$20,0),2)</f>
        <v>10-8 ≤ THR &lt; 10-7</v>
      </c>
      <c r="L72" s="3" t="s">
        <v>618</v>
      </c>
      <c r="M72" s="57" t="str">
        <f>IF(L72="none", "none", INDEX('6a- Derived hazards'!A$1:B$34,MATCH(L72,'6a- Derived hazards'!A$1:A$34,0),2))</f>
        <v xml:space="preserve">The relocation of location does provide a wrong position of the train </v>
      </c>
      <c r="N72" s="41" t="s">
        <v>681</v>
      </c>
      <c r="O72" s="453"/>
      <c r="P72"/>
      <c r="Q72"/>
      <c r="R72"/>
      <c r="S72"/>
    </row>
    <row r="73" spans="1:19" s="340" customFormat="1" ht="29" x14ac:dyDescent="0.35">
      <c r="A73" s="642"/>
      <c r="B73" s="614"/>
      <c r="C73" s="615"/>
      <c r="D73" s="621"/>
      <c r="E73" s="621"/>
      <c r="F73" s="55" t="s">
        <v>666</v>
      </c>
      <c r="G73" s="55" t="s">
        <v>1599</v>
      </c>
      <c r="H73" s="55" t="s">
        <v>24</v>
      </c>
      <c r="I73" s="55" t="s">
        <v>40</v>
      </c>
      <c r="J73" s="99" t="str">
        <f>INDEX('2-Risk Criteria'!H$4:N$8,MATCH(I73,'2-Risk Criteria'!H$4:H$8,0),MATCH(H73,'2-Risk Criteria'!H$4:N$4,0))</f>
        <v>Undesirable</v>
      </c>
      <c r="K73" s="55" t="str">
        <f>INDEX('2-Risk Criteria'!H$16:I$20,MATCH(J73,'2-Risk Criteria'!H$16:H$20,0),2)</f>
        <v>10-8 ≤ THR &lt; 10-7</v>
      </c>
      <c r="L73" s="3" t="s">
        <v>658</v>
      </c>
      <c r="M73" s="57" t="str">
        <f>IF(L73="none", "none", INDEX('6a- Derived hazards'!A$1:B$34,MATCH(L73,'6a- Derived hazards'!A$1:A$34,0),2))</f>
        <v>Incorrect vehicle attitude</v>
      </c>
      <c r="N73" s="41" t="s">
        <v>681</v>
      </c>
      <c r="O73" s="451"/>
      <c r="P73"/>
      <c r="Q73"/>
      <c r="R73"/>
      <c r="S73"/>
    </row>
    <row r="74" spans="1:19" s="340" customFormat="1" ht="29" x14ac:dyDescent="0.35">
      <c r="A74" s="642"/>
      <c r="B74" s="614"/>
      <c r="C74" s="615"/>
      <c r="D74" s="621"/>
      <c r="E74" s="621"/>
      <c r="F74" s="55" t="s">
        <v>666</v>
      </c>
      <c r="G74" s="55" t="s">
        <v>1599</v>
      </c>
      <c r="H74" s="55" t="s">
        <v>24</v>
      </c>
      <c r="I74" s="55" t="s">
        <v>40</v>
      </c>
      <c r="J74" s="99" t="str">
        <f>INDEX('2-Risk Criteria'!H$4:N$8,MATCH(I74,'2-Risk Criteria'!H$4:H$8,0),MATCH(H74,'2-Risk Criteria'!H$4:N$4,0))</f>
        <v>Undesirable</v>
      </c>
      <c r="K74" s="55" t="str">
        <f>INDEX('2-Risk Criteria'!H$16:I$20,MATCH(J74,'2-Risk Criteria'!H$16:H$20,0),2)</f>
        <v>10-8 ≤ THR &lt; 10-7</v>
      </c>
      <c r="L74" s="3" t="s">
        <v>659</v>
      </c>
      <c r="M74" s="57" t="str">
        <f>IF(L74="none", "none", INDEX('6a- Derived hazards'!A$1:B$34,MATCH(L74,'6a- Derived hazards'!A$1:A$34,0),2))</f>
        <v>Incorrect 3D estimated position</v>
      </c>
      <c r="N74" s="41" t="s">
        <v>681</v>
      </c>
      <c r="O74" s="451"/>
      <c r="P74"/>
      <c r="Q74"/>
      <c r="R74"/>
      <c r="S74"/>
    </row>
    <row r="75" spans="1:19" ht="43.5" x14ac:dyDescent="0.35">
      <c r="A75" s="642"/>
      <c r="B75" s="614"/>
      <c r="C75" s="615"/>
      <c r="D75" s="620" t="s">
        <v>682</v>
      </c>
      <c r="E75" s="620" t="s">
        <v>683</v>
      </c>
      <c r="F75" s="55" t="s">
        <v>666</v>
      </c>
      <c r="G75" s="55" t="s">
        <v>1599</v>
      </c>
      <c r="H75" s="55" t="s">
        <v>24</v>
      </c>
      <c r="I75" s="55" t="s">
        <v>40</v>
      </c>
      <c r="J75" s="99" t="str">
        <f>INDEX('2-Risk Criteria'!H$4:N$8,MATCH(I75,'2-Risk Criteria'!H$4:H$8,0),MATCH(H75,'2-Risk Criteria'!H$4:N$4,0))</f>
        <v>Undesirable</v>
      </c>
      <c r="K75" s="55" t="str">
        <f>INDEX('2-Risk Criteria'!H$16:I$20,MATCH(J75,'2-Risk Criteria'!H$16:H$20,0),2)</f>
        <v>10-8 ≤ THR &lt; 10-7</v>
      </c>
      <c r="L75" s="3" t="s">
        <v>614</v>
      </c>
      <c r="M75" s="57" t="str">
        <f>IF(L75="none", "none", INDEX('6a- Derived hazards'!A$1:B$34,MATCH(L75,'6a- Derived hazards'!A$1:A$34,0),2))</f>
        <v xml:space="preserve">The confidence interval for distance measurement  and calculation does not include the real position of the train </v>
      </c>
      <c r="N75" s="41" t="s">
        <v>674</v>
      </c>
      <c r="O75" s="2"/>
    </row>
    <row r="76" spans="1:19" s="340" customFormat="1" ht="29" x14ac:dyDescent="0.35">
      <c r="A76" s="642"/>
      <c r="B76" s="614"/>
      <c r="C76" s="615"/>
      <c r="D76" s="621"/>
      <c r="E76" s="621"/>
      <c r="F76" s="55" t="s">
        <v>666</v>
      </c>
      <c r="G76" s="55" t="s">
        <v>1599</v>
      </c>
      <c r="H76" s="55" t="s">
        <v>24</v>
      </c>
      <c r="I76" s="55" t="s">
        <v>40</v>
      </c>
      <c r="J76" s="99" t="str">
        <f>INDEX('2-Risk Criteria'!H$4:N$8,MATCH(I76,'2-Risk Criteria'!H$4:H$8,0),MATCH(H76,'2-Risk Criteria'!H$4:N$4,0))</f>
        <v>Undesirable</v>
      </c>
      <c r="K76" s="55" t="str">
        <f>INDEX('2-Risk Criteria'!H$16:I$20,MATCH(J76,'2-Risk Criteria'!H$16:H$20,0),2)</f>
        <v>10-8 ≤ THR &lt; 10-7</v>
      </c>
      <c r="L76" s="3" t="s">
        <v>617</v>
      </c>
      <c r="M76" s="57" t="str">
        <f>IF(L76="none", "none", INDEX('6a- Derived hazards'!A$1:B$34,MATCH(L76,'6a- Derived hazards'!A$1:A$34,0),2))</f>
        <v>The track edge id is not the correct one</v>
      </c>
      <c r="N76" s="41" t="s">
        <v>681</v>
      </c>
      <c r="O76" s="453"/>
      <c r="P76"/>
      <c r="Q76"/>
      <c r="R76"/>
      <c r="S76"/>
    </row>
    <row r="77" spans="1:19" s="340" customFormat="1" ht="29" x14ac:dyDescent="0.35">
      <c r="A77" s="642"/>
      <c r="B77" s="614"/>
      <c r="C77" s="615"/>
      <c r="D77" s="621"/>
      <c r="E77" s="621"/>
      <c r="F77" s="55" t="s">
        <v>666</v>
      </c>
      <c r="G77" s="55" t="s">
        <v>1599</v>
      </c>
      <c r="H77" s="55" t="s">
        <v>24</v>
      </c>
      <c r="I77" s="55" t="s">
        <v>40</v>
      </c>
      <c r="J77" s="99" t="str">
        <f>INDEX('2-Risk Criteria'!H$4:N$8,MATCH(I77,'2-Risk Criteria'!H$4:H$8,0),MATCH(H77,'2-Risk Criteria'!H$4:N$4,0))</f>
        <v>Undesirable</v>
      </c>
      <c r="K77" s="55" t="str">
        <f>INDEX('2-Risk Criteria'!H$16:I$20,MATCH(J77,'2-Risk Criteria'!H$16:H$20,0),2)</f>
        <v>10-8 ≤ THR &lt; 10-7</v>
      </c>
      <c r="L77" s="3" t="s">
        <v>618</v>
      </c>
      <c r="M77" s="57" t="str">
        <f>IF(L77="none", "none", INDEX('6a- Derived hazards'!A$1:B$34,MATCH(L77,'6a- Derived hazards'!A$1:A$34,0),2))</f>
        <v xml:space="preserve">The relocation of location does provide a wrong position of the train </v>
      </c>
      <c r="N77" s="41" t="s">
        <v>681</v>
      </c>
      <c r="O77" s="453"/>
      <c r="P77"/>
      <c r="Q77"/>
      <c r="R77"/>
      <c r="S77"/>
    </row>
    <row r="78" spans="1:19" s="340" customFormat="1" ht="29" x14ac:dyDescent="0.35">
      <c r="A78" s="642"/>
      <c r="B78" s="614"/>
      <c r="C78" s="615"/>
      <c r="D78" s="621"/>
      <c r="E78" s="621"/>
      <c r="F78" s="55" t="s">
        <v>666</v>
      </c>
      <c r="G78" s="55" t="s">
        <v>1599</v>
      </c>
      <c r="H78" s="55" t="s">
        <v>24</v>
      </c>
      <c r="I78" s="55" t="s">
        <v>40</v>
      </c>
      <c r="J78" s="99" t="str">
        <f>INDEX('2-Risk Criteria'!H$4:N$8,MATCH(I78,'2-Risk Criteria'!H$4:H$8,0),MATCH(H78,'2-Risk Criteria'!H$4:N$4,0))</f>
        <v>Undesirable</v>
      </c>
      <c r="K78" s="55" t="str">
        <f>INDEX('2-Risk Criteria'!H$16:I$20,MATCH(J78,'2-Risk Criteria'!H$16:H$20,0),2)</f>
        <v>10-8 ≤ THR &lt; 10-7</v>
      </c>
      <c r="L78" s="3" t="s">
        <v>658</v>
      </c>
      <c r="M78" s="57" t="str">
        <f>IF(L78="none", "none", INDEX('6a- Derived hazards'!A$1:B$34,MATCH(L78,'6a- Derived hazards'!A$1:A$34,0),2))</f>
        <v>Incorrect vehicle attitude</v>
      </c>
      <c r="N78" s="41" t="s">
        <v>681</v>
      </c>
      <c r="O78" s="451"/>
      <c r="P78"/>
      <c r="Q78"/>
      <c r="R78"/>
      <c r="S78"/>
    </row>
    <row r="79" spans="1:19" s="340" customFormat="1" ht="29" x14ac:dyDescent="0.35">
      <c r="A79" s="642"/>
      <c r="B79" s="614"/>
      <c r="C79" s="615"/>
      <c r="D79" s="622"/>
      <c r="E79" s="622"/>
      <c r="F79" s="55" t="s">
        <v>666</v>
      </c>
      <c r="G79" s="55" t="s">
        <v>1599</v>
      </c>
      <c r="H79" s="55" t="s">
        <v>24</v>
      </c>
      <c r="I79" s="55" t="s">
        <v>40</v>
      </c>
      <c r="J79" s="99" t="str">
        <f>INDEX('2-Risk Criteria'!H$4:N$8,MATCH(I79,'2-Risk Criteria'!H$4:H$8,0),MATCH(H79,'2-Risk Criteria'!H$4:N$4,0))</f>
        <v>Undesirable</v>
      </c>
      <c r="K79" s="55" t="str">
        <f>INDEX('2-Risk Criteria'!H$16:I$20,MATCH(J79,'2-Risk Criteria'!H$16:H$20,0),2)</f>
        <v>10-8 ≤ THR &lt; 10-7</v>
      </c>
      <c r="L79" s="3" t="s">
        <v>659</v>
      </c>
      <c r="M79" s="57" t="str">
        <f>IF(L79="none", "none", INDEX('6a- Derived hazards'!A$1:B$34,MATCH(L79,'6a- Derived hazards'!A$1:A$34,0),2))</f>
        <v>Incorrect 3D estimated position</v>
      </c>
      <c r="N79" s="41" t="s">
        <v>681</v>
      </c>
      <c r="O79" s="451"/>
      <c r="P79"/>
      <c r="Q79"/>
      <c r="R79"/>
      <c r="S79"/>
    </row>
    <row r="80" spans="1:19" ht="43.5" x14ac:dyDescent="0.35">
      <c r="A80" s="642"/>
      <c r="B80" s="616" t="s">
        <v>88</v>
      </c>
      <c r="C80" s="615" t="s">
        <v>684</v>
      </c>
      <c r="D80" s="454" t="s">
        <v>685</v>
      </c>
      <c r="E80" s="452" t="s">
        <v>686</v>
      </c>
      <c r="F80" s="24" t="s">
        <v>642</v>
      </c>
      <c r="G80" s="99" t="s">
        <v>1393</v>
      </c>
      <c r="H80" s="55" t="s">
        <v>24</v>
      </c>
      <c r="I80" s="55" t="s">
        <v>30</v>
      </c>
      <c r="J80" s="99" t="str">
        <f>INDEX('2-Risk Criteria'!H$4:N$8,MATCH(I80,'2-Risk Criteria'!H$4:H$8,0),MATCH(H80,'2-Risk Criteria'!H$4:N$4,0))</f>
        <v>Tolerable</v>
      </c>
      <c r="K80" s="55" t="str">
        <f>INDEX('2-Risk Criteria'!H$16:I$20,MATCH(J80,'2-Risk Criteria'!H$16:H$20,0),2)</f>
        <v>10-7 ≤ THR &lt; 10-5</v>
      </c>
      <c r="L80" s="3" t="s">
        <v>606</v>
      </c>
      <c r="M80" s="57" t="str">
        <f>IF(L80="none", "none", INDEX('6a- Derived hazards'!A$1:B$34,MATCH(L80,'6a- Derived hazards'!A$1:A$34,0),2))</f>
        <v>none</v>
      </c>
      <c r="N80" s="41" t="s">
        <v>687</v>
      </c>
      <c r="O80" s="2"/>
    </row>
    <row r="81" spans="1:16" ht="72.5" x14ac:dyDescent="0.35">
      <c r="A81" s="642"/>
      <c r="B81" s="616"/>
      <c r="C81" s="615"/>
      <c r="D81" s="452" t="s">
        <v>688</v>
      </c>
      <c r="E81" s="452" t="s">
        <v>689</v>
      </c>
      <c r="F81" s="24" t="s">
        <v>642</v>
      </c>
      <c r="G81" s="99" t="s">
        <v>1393</v>
      </c>
      <c r="H81" s="55" t="s">
        <v>24</v>
      </c>
      <c r="I81" s="55" t="s">
        <v>30</v>
      </c>
      <c r="J81" s="99" t="str">
        <f>INDEX('2-Risk Criteria'!H$4:N$8,MATCH(I81,'2-Risk Criteria'!H$4:H$8,0),MATCH(H81,'2-Risk Criteria'!H$4:N$4,0))</f>
        <v>Tolerable</v>
      </c>
      <c r="K81" s="55" t="str">
        <f>INDEX('2-Risk Criteria'!H$16:I$20,MATCH(J81,'2-Risk Criteria'!H$16:H$20,0),2)</f>
        <v>10-7 ≤ THR &lt; 10-5</v>
      </c>
      <c r="L81" s="3" t="s">
        <v>606</v>
      </c>
      <c r="M81" s="57" t="str">
        <f>IF(L81="none", "none", INDEX('6a- Derived hazards'!A$1:B$34,MATCH(L81,'6a- Derived hazards'!A$1:A$34,0),2))</f>
        <v>none</v>
      </c>
      <c r="N81" s="41" t="s">
        <v>690</v>
      </c>
      <c r="O81" s="2"/>
    </row>
    <row r="82" spans="1:16" ht="43.5" x14ac:dyDescent="0.35">
      <c r="A82" s="642"/>
      <c r="B82" s="616"/>
      <c r="C82" s="615" t="s">
        <v>691</v>
      </c>
      <c r="D82" s="454" t="s">
        <v>692</v>
      </c>
      <c r="E82" s="452" t="s">
        <v>693</v>
      </c>
      <c r="F82" s="24" t="s">
        <v>642</v>
      </c>
      <c r="G82" s="99" t="s">
        <v>1393</v>
      </c>
      <c r="H82" s="55" t="s">
        <v>24</v>
      </c>
      <c r="I82" s="55" t="s">
        <v>30</v>
      </c>
      <c r="J82" s="99" t="str">
        <f>INDEX('2-Risk Criteria'!H$4:N$8,MATCH(I82,'2-Risk Criteria'!H$4:H$8,0),MATCH(H82,'2-Risk Criteria'!H$4:N$4,0))</f>
        <v>Tolerable</v>
      </c>
      <c r="K82" s="55" t="str">
        <f>INDEX('2-Risk Criteria'!H$16:I$20,MATCH(J82,'2-Risk Criteria'!H$16:H$20,0),2)</f>
        <v>10-7 ≤ THR &lt; 10-5</v>
      </c>
      <c r="L82" s="3" t="s">
        <v>606</v>
      </c>
      <c r="M82" s="57" t="str">
        <f>IF(L82="none", "none", INDEX('6a- Derived hazards'!A$1:B$34,MATCH(L82,'6a- Derived hazards'!A$1:A$34,0),2))</f>
        <v>none</v>
      </c>
      <c r="N82" s="41" t="s">
        <v>687</v>
      </c>
      <c r="O82" s="2"/>
    </row>
    <row r="83" spans="1:16" ht="72.5" x14ac:dyDescent="0.35">
      <c r="A83" s="642"/>
      <c r="B83" s="616"/>
      <c r="C83" s="615"/>
      <c r="D83" s="41" t="s">
        <v>688</v>
      </c>
      <c r="E83" s="452" t="s">
        <v>694</v>
      </c>
      <c r="F83" s="24" t="s">
        <v>642</v>
      </c>
      <c r="G83" s="99" t="s">
        <v>1393</v>
      </c>
      <c r="H83" s="55" t="s">
        <v>24</v>
      </c>
      <c r="I83" s="55" t="s">
        <v>30</v>
      </c>
      <c r="J83" s="99" t="str">
        <f>INDEX('2-Risk Criteria'!H$4:N$8,MATCH(I83,'2-Risk Criteria'!H$4:H$8,0),MATCH(H83,'2-Risk Criteria'!H$4:N$4,0))</f>
        <v>Tolerable</v>
      </c>
      <c r="K83" s="55" t="str">
        <f>INDEX('2-Risk Criteria'!H$16:I$20,MATCH(J83,'2-Risk Criteria'!H$16:H$20,0),2)</f>
        <v>10-7 ≤ THR &lt; 10-5</v>
      </c>
      <c r="L83" s="3" t="s">
        <v>606</v>
      </c>
      <c r="M83" s="57" t="str">
        <f>IF(L83="none", "none", INDEX('6a- Derived hazards'!A$1:B$34,MATCH(L83,'6a- Derived hazards'!A$1:A$34,0),2))</f>
        <v>none</v>
      </c>
      <c r="N83" s="41" t="s">
        <v>690</v>
      </c>
      <c r="O83" s="2"/>
    </row>
    <row r="84" spans="1:16" ht="43.5" x14ac:dyDescent="0.35">
      <c r="A84" s="642"/>
      <c r="B84" s="613" t="s">
        <v>695</v>
      </c>
      <c r="C84" s="615" t="s">
        <v>696</v>
      </c>
      <c r="D84" s="620" t="s">
        <v>697</v>
      </c>
      <c r="E84" s="620" t="s">
        <v>698</v>
      </c>
      <c r="F84" s="24" t="s">
        <v>642</v>
      </c>
      <c r="G84" s="99" t="s">
        <v>1393</v>
      </c>
      <c r="H84" s="55" t="s">
        <v>24</v>
      </c>
      <c r="I84" s="55" t="s">
        <v>30</v>
      </c>
      <c r="J84" s="99" t="str">
        <f>INDEX('2-Risk Criteria'!H$4:N$8,MATCH(I84,'2-Risk Criteria'!H$4:H$8,0),MATCH(H84,'2-Risk Criteria'!H$4:N$4,0))</f>
        <v>Tolerable</v>
      </c>
      <c r="K84" s="55" t="str">
        <f>INDEX('2-Risk Criteria'!H$16:I$20,MATCH(J84,'2-Risk Criteria'!H$16:H$20,0),2)</f>
        <v>10-7 ≤ THR &lt; 10-5</v>
      </c>
      <c r="L84" s="3" t="s">
        <v>614</v>
      </c>
      <c r="M84" s="57" t="str">
        <f>IF(L84="none", "none", INDEX('6a- Derived hazards'!A$1:B$34,MATCH(L84,'6a- Derived hazards'!A$1:A$34,0),2))</f>
        <v xml:space="preserve">The confidence interval for distance measurement  and calculation does not include the real position of the train </v>
      </c>
      <c r="N84" s="41" t="s">
        <v>699</v>
      </c>
      <c r="O84" s="634" t="s">
        <v>700</v>
      </c>
      <c r="P84" s="1"/>
    </row>
    <row r="85" spans="1:16" ht="43.5" customHeight="1" x14ac:dyDescent="0.35">
      <c r="A85" s="642"/>
      <c r="B85" s="613"/>
      <c r="C85" s="615"/>
      <c r="D85" s="621"/>
      <c r="E85" s="622"/>
      <c r="F85" s="24" t="s">
        <v>642</v>
      </c>
      <c r="G85" s="99" t="s">
        <v>1393</v>
      </c>
      <c r="H85" s="55" t="s">
        <v>24</v>
      </c>
      <c r="I85" s="55" t="s">
        <v>30</v>
      </c>
      <c r="J85" s="99" t="str">
        <f>INDEX('2-Risk Criteria'!H$4:N$8,MATCH(I85,'2-Risk Criteria'!H$4:H$8,0),MATCH(H85,'2-Risk Criteria'!H$4:N$4,0))</f>
        <v>Tolerable</v>
      </c>
      <c r="K85" s="55" t="str">
        <f>INDEX('2-Risk Criteria'!H$16:I$20,MATCH(J85,'2-Risk Criteria'!H$16:H$20,0),2)</f>
        <v>10-7 ≤ THR &lt; 10-5</v>
      </c>
      <c r="L85" s="3" t="s">
        <v>618</v>
      </c>
      <c r="M85" s="57" t="str">
        <f>IF(L85="none", "none", INDEX('6a- Derived hazards'!A$1:B$34,MATCH(L85,'6a- Derived hazards'!A$1:A$34,0),2))</f>
        <v xml:space="preserve">The relocation of location does provide a wrong position of the train </v>
      </c>
      <c r="N85" s="41" t="s">
        <v>699</v>
      </c>
      <c r="O85" s="635"/>
      <c r="P85" s="1"/>
    </row>
    <row r="86" spans="1:16" ht="58" x14ac:dyDescent="0.35">
      <c r="A86" s="642"/>
      <c r="B86" s="613"/>
      <c r="C86" s="615"/>
      <c r="D86" s="621"/>
      <c r="E86" s="452" t="s">
        <v>701</v>
      </c>
      <c r="F86" s="24" t="s">
        <v>642</v>
      </c>
      <c r="G86" s="99" t="s">
        <v>1393</v>
      </c>
      <c r="H86" s="55" t="s">
        <v>24</v>
      </c>
      <c r="I86" s="55" t="s">
        <v>30</v>
      </c>
      <c r="J86" s="99" t="str">
        <f>INDEX('2-Risk Criteria'!H$4:N$8,MATCH(I86,'2-Risk Criteria'!H$4:H$8,0),MATCH(H86,'2-Risk Criteria'!H$4:N$4,0))</f>
        <v>Tolerable</v>
      </c>
      <c r="K86" s="55" t="str">
        <f>INDEX('2-Risk Criteria'!H$16:I$20,MATCH(J86,'2-Risk Criteria'!H$16:H$20,0),2)</f>
        <v>10-7 ≤ THR &lt; 10-5</v>
      </c>
      <c r="L86" s="3" t="s">
        <v>673</v>
      </c>
      <c r="M86" s="57" t="str">
        <f>IF(L86="none", "none", INDEX('6a- Derived hazards'!A$1:B$34,MATCH(L86,'6a- Derived hazards'!A$1:A$34,0),2))</f>
        <v xml:space="preserve">Speed provided by Loc-OB underestimates trains actual speed </v>
      </c>
      <c r="N86" s="41" t="s">
        <v>699</v>
      </c>
      <c r="O86" s="635"/>
    </row>
    <row r="87" spans="1:16" ht="58" x14ac:dyDescent="0.35">
      <c r="A87" s="642"/>
      <c r="B87" s="613"/>
      <c r="C87" s="615"/>
      <c r="D87" s="621"/>
      <c r="E87" s="452" t="s">
        <v>702</v>
      </c>
      <c r="F87" s="24" t="s">
        <v>642</v>
      </c>
      <c r="G87" s="99" t="s">
        <v>1393</v>
      </c>
      <c r="H87" s="55" t="s">
        <v>24</v>
      </c>
      <c r="I87" s="55" t="s">
        <v>30</v>
      </c>
      <c r="J87" s="99" t="str">
        <f>INDEX('2-Risk Criteria'!H$4:N$8,MATCH(I87,'2-Risk Criteria'!H$4:H$8,0),MATCH(H87,'2-Risk Criteria'!H$4:N$4,0))</f>
        <v>Tolerable</v>
      </c>
      <c r="K87" s="55" t="str">
        <f>INDEX('2-Risk Criteria'!H$16:I$20,MATCH(J87,'2-Risk Criteria'!H$16:H$20,0),2)</f>
        <v>10-7 ≤ THR &lt; 10-5</v>
      </c>
      <c r="L87" s="3" t="s">
        <v>635</v>
      </c>
      <c r="M87" s="57" t="str">
        <f>IF(L87="none", "none", INDEX('6a- Derived hazards'!A$1:B$34,MATCH(L87,'6a- Derived hazards'!A$1:A$34,0),2))</f>
        <v>Incorrect movement  speed direction related to the last reference point</v>
      </c>
      <c r="N87" s="41" t="s">
        <v>699</v>
      </c>
      <c r="O87" s="635"/>
    </row>
    <row r="88" spans="1:16" ht="43.5" x14ac:dyDescent="0.35">
      <c r="A88" s="642"/>
      <c r="B88" s="613"/>
      <c r="C88" s="615"/>
      <c r="D88" s="41" t="s">
        <v>703</v>
      </c>
      <c r="E88" s="452" t="s">
        <v>704</v>
      </c>
      <c r="F88" s="24" t="s">
        <v>642</v>
      </c>
      <c r="G88" s="99" t="s">
        <v>1393</v>
      </c>
      <c r="H88" s="55" t="s">
        <v>24</v>
      </c>
      <c r="I88" s="55" t="s">
        <v>30</v>
      </c>
      <c r="J88" s="99" t="str">
        <f>INDEX('2-Risk Criteria'!H$4:N$8,MATCH(I88,'2-Risk Criteria'!H$4:H$8,0),MATCH(H88,'2-Risk Criteria'!H$4:N$4,0))</f>
        <v>Tolerable</v>
      </c>
      <c r="K88" s="55" t="str">
        <f>INDEX('2-Risk Criteria'!H$16:I$20,MATCH(J88,'2-Risk Criteria'!H$16:H$20,0),2)</f>
        <v>10-7 ≤ THR &lt; 10-5</v>
      </c>
      <c r="L88" s="3" t="s">
        <v>606</v>
      </c>
      <c r="M88" s="57" t="str">
        <f>IF(L88="none", "none", INDEX('6a- Derived hazards'!A$1:B$34,MATCH(L88,'6a- Derived hazards'!A$1:A$34,0),2))</f>
        <v>none</v>
      </c>
      <c r="N88" s="429" t="s">
        <v>705</v>
      </c>
      <c r="O88" s="635"/>
    </row>
    <row r="89" spans="1:16" ht="43.5" x14ac:dyDescent="0.35">
      <c r="A89" s="642"/>
      <c r="B89" s="613"/>
      <c r="C89" s="615" t="s">
        <v>706</v>
      </c>
      <c r="D89" s="620" t="s">
        <v>697</v>
      </c>
      <c r="E89" s="620" t="s">
        <v>707</v>
      </c>
      <c r="F89" s="55" t="s">
        <v>666</v>
      </c>
      <c r="G89" s="55" t="s">
        <v>1599</v>
      </c>
      <c r="H89" s="55" t="s">
        <v>24</v>
      </c>
      <c r="I89" s="55" t="s">
        <v>43</v>
      </c>
      <c r="J89" s="99" t="str">
        <f>INDEX('2-Risk Criteria'!H$4:N$8,MATCH(I89,'2-Risk Criteria'!H$4:H$8,0),MATCH(H89,'2-Risk Criteria'!H$4:N$4,0))</f>
        <v>Intolerable</v>
      </c>
      <c r="K89" s="55" t="str">
        <f>INDEX('2-Risk Criteria'!H$16:I$20,MATCH(J89,'2-Risk Criteria'!H$16:H$20,0),2)</f>
        <v>10-9 ≤ THR &lt; 10-8</v>
      </c>
      <c r="L89" s="3" t="s">
        <v>614</v>
      </c>
      <c r="M89" s="57" t="str">
        <f>IF(L89="none", "none", INDEX('6a- Derived hazards'!A$1:B$34,MATCH(L89,'6a- Derived hazards'!A$1:A$34,0),2))</f>
        <v xml:space="preserve">The confidence interval for distance measurement  and calculation does not include the real position of the train </v>
      </c>
      <c r="N89" s="41" t="s">
        <v>699</v>
      </c>
      <c r="O89" s="2"/>
    </row>
    <row r="90" spans="1:16" ht="29" x14ac:dyDescent="0.35">
      <c r="A90" s="642"/>
      <c r="B90" s="613"/>
      <c r="C90" s="615"/>
      <c r="D90" s="621"/>
      <c r="E90" s="622"/>
      <c r="F90" s="55" t="s">
        <v>666</v>
      </c>
      <c r="G90" s="55" t="s">
        <v>1599</v>
      </c>
      <c r="H90" s="55" t="s">
        <v>24</v>
      </c>
      <c r="I90" s="55" t="s">
        <v>43</v>
      </c>
      <c r="J90" s="99" t="str">
        <f>INDEX('2-Risk Criteria'!H$4:N$8,MATCH(I90,'2-Risk Criteria'!H$4:H$8,0),MATCH(H90,'2-Risk Criteria'!H$4:N$4,0))</f>
        <v>Intolerable</v>
      </c>
      <c r="K90" s="55" t="str">
        <f>INDEX('2-Risk Criteria'!H$16:I$20,MATCH(J90,'2-Risk Criteria'!H$16:H$20,0),2)</f>
        <v>10-9 ≤ THR &lt; 10-8</v>
      </c>
      <c r="L90" s="3" t="s">
        <v>618</v>
      </c>
      <c r="M90" s="57" t="str">
        <f>IF(L90="none", "none", INDEX('6a- Derived hazards'!A$1:B$34,MATCH(L90,'6a- Derived hazards'!A$1:A$34,0),2))</f>
        <v xml:space="preserve">The relocation of location does provide a wrong position of the train </v>
      </c>
      <c r="N90" s="41" t="s">
        <v>699</v>
      </c>
      <c r="O90" s="2"/>
    </row>
    <row r="91" spans="1:16" ht="43.5" x14ac:dyDescent="0.35">
      <c r="A91" s="642"/>
      <c r="B91" s="613"/>
      <c r="C91" s="615"/>
      <c r="D91" s="621"/>
      <c r="E91" s="452" t="s">
        <v>708</v>
      </c>
      <c r="F91" s="55" t="s">
        <v>666</v>
      </c>
      <c r="G91" s="55" t="s">
        <v>1599</v>
      </c>
      <c r="H91" s="55" t="s">
        <v>24</v>
      </c>
      <c r="I91" s="55" t="s">
        <v>43</v>
      </c>
      <c r="J91" s="99" t="str">
        <f>INDEX('2-Risk Criteria'!H$4:N$8,MATCH(I91,'2-Risk Criteria'!H$4:H$8,0),MATCH(H91,'2-Risk Criteria'!H$4:N$4,0))</f>
        <v>Intolerable</v>
      </c>
      <c r="K91" s="55" t="str">
        <f>INDEX('2-Risk Criteria'!H$16:I$20,MATCH(J91,'2-Risk Criteria'!H$16:H$20,0),2)</f>
        <v>10-9 ≤ THR &lt; 10-8</v>
      </c>
      <c r="L91" s="3" t="s">
        <v>673</v>
      </c>
      <c r="M91" s="57" t="str">
        <f>IF(L91="none", "none", INDEX('6a- Derived hazards'!A$1:B$34,MATCH(L91,'6a- Derived hazards'!A$1:A$34,0),2))</f>
        <v xml:space="preserve">Speed provided by Loc-OB underestimates trains actual speed </v>
      </c>
      <c r="N91" s="41" t="s">
        <v>699</v>
      </c>
      <c r="O91" s="2"/>
    </row>
    <row r="92" spans="1:16" ht="43.5" x14ac:dyDescent="0.35">
      <c r="A92" s="642"/>
      <c r="B92" s="613"/>
      <c r="C92" s="615"/>
      <c r="D92" s="621"/>
      <c r="E92" s="452" t="s">
        <v>709</v>
      </c>
      <c r="F92" s="55" t="s">
        <v>666</v>
      </c>
      <c r="G92" s="55" t="s">
        <v>1599</v>
      </c>
      <c r="H92" s="55" t="s">
        <v>24</v>
      </c>
      <c r="I92" s="55" t="s">
        <v>43</v>
      </c>
      <c r="J92" s="99" t="str">
        <f>INDEX('2-Risk Criteria'!H$4:N$8,MATCH(I92,'2-Risk Criteria'!H$4:H$8,0),MATCH(H92,'2-Risk Criteria'!H$4:N$4,0))</f>
        <v>Intolerable</v>
      </c>
      <c r="K92" s="55" t="str">
        <f>INDEX('2-Risk Criteria'!H$16:I$20,MATCH(J92,'2-Risk Criteria'!H$16:H$20,0),2)</f>
        <v>10-9 ≤ THR &lt; 10-8</v>
      </c>
      <c r="L92" s="3" t="s">
        <v>635</v>
      </c>
      <c r="M92" s="57" t="str">
        <f>IF(L92="none", "none", INDEX('6a- Derived hazards'!A$1:B$34,MATCH(L92,'6a- Derived hazards'!A$1:A$34,0),2))</f>
        <v>Incorrect movement  speed direction related to the last reference point</v>
      </c>
      <c r="N92" s="41" t="s">
        <v>699</v>
      </c>
      <c r="O92" s="2"/>
    </row>
    <row r="93" spans="1:16" ht="43.5" x14ac:dyDescent="0.35">
      <c r="A93" s="642"/>
      <c r="B93" s="613"/>
      <c r="C93" s="615"/>
      <c r="D93" s="622"/>
      <c r="E93" s="452" t="s">
        <v>710</v>
      </c>
      <c r="F93" s="55" t="s">
        <v>666</v>
      </c>
      <c r="G93" s="55" t="s">
        <v>1599</v>
      </c>
      <c r="H93" s="55" t="s">
        <v>24</v>
      </c>
      <c r="I93" s="55" t="s">
        <v>43</v>
      </c>
      <c r="J93" s="99" t="str">
        <f>INDEX('2-Risk Criteria'!H$4:N$8,MATCH(I93,'2-Risk Criteria'!H$4:H$8,0),MATCH(H93,'2-Risk Criteria'!H$4:N$4,0))</f>
        <v>Intolerable</v>
      </c>
      <c r="K93" s="55" t="str">
        <f>INDEX('2-Risk Criteria'!H$16:I$20,MATCH(J93,'2-Risk Criteria'!H$16:H$20,0),2)</f>
        <v>10-9 ≤ THR &lt; 10-8</v>
      </c>
      <c r="L93" s="3" t="s">
        <v>711</v>
      </c>
      <c r="M93" s="57" t="str">
        <f>IF(L93="none", "none", INDEX('6a- Derived hazards'!A$1:B$34,MATCH(L93,'6a- Derived hazards'!A$1:A$34,0),2))</f>
        <v>Acceleration  provided by Loc-OB overerestimates trains actual acceleration</v>
      </c>
      <c r="N93" s="41" t="s">
        <v>699</v>
      </c>
      <c r="O93" s="2"/>
    </row>
    <row r="94" spans="1:16" ht="43.5" x14ac:dyDescent="0.35">
      <c r="A94" s="642"/>
      <c r="B94" s="613"/>
      <c r="C94" s="615"/>
      <c r="D94" s="41" t="s">
        <v>703</v>
      </c>
      <c r="E94" s="452" t="s">
        <v>712</v>
      </c>
      <c r="F94" s="24" t="s">
        <v>642</v>
      </c>
      <c r="G94" s="99" t="s">
        <v>1393</v>
      </c>
      <c r="H94" s="55" t="s">
        <v>24</v>
      </c>
      <c r="I94" s="55" t="s">
        <v>30</v>
      </c>
      <c r="J94" s="99" t="str">
        <f>INDEX('2-Risk Criteria'!H$4:N$8,MATCH(I94,'2-Risk Criteria'!H$4:H$8,0),MATCH(H94,'2-Risk Criteria'!H$4:N$4,0))</f>
        <v>Tolerable</v>
      </c>
      <c r="K94" s="55" t="str">
        <f>INDEX('2-Risk Criteria'!H$16:I$20,MATCH(J94,'2-Risk Criteria'!H$16:H$20,0),2)</f>
        <v>10-7 ≤ THR &lt; 10-5</v>
      </c>
      <c r="L94" s="3" t="s">
        <v>606</v>
      </c>
      <c r="M94" s="57" t="str">
        <f>IF(L94="none", "none", INDEX('6a- Derived hazards'!A$1:B$34,MATCH(L94,'6a- Derived hazards'!A$1:A$34,0),2))</f>
        <v>none</v>
      </c>
      <c r="N94" s="41" t="s">
        <v>705</v>
      </c>
      <c r="O94" s="2"/>
    </row>
    <row r="95" spans="1:16" ht="58" customHeight="1" x14ac:dyDescent="0.35">
      <c r="A95" s="642"/>
      <c r="B95" s="613"/>
      <c r="C95" s="615" t="s">
        <v>713</v>
      </c>
      <c r="D95" s="620" t="s">
        <v>697</v>
      </c>
      <c r="E95" s="620" t="s">
        <v>714</v>
      </c>
      <c r="F95" s="55" t="s">
        <v>666</v>
      </c>
      <c r="G95" s="55" t="s">
        <v>1599</v>
      </c>
      <c r="H95" s="55" t="s">
        <v>24</v>
      </c>
      <c r="I95" s="55" t="s">
        <v>43</v>
      </c>
      <c r="J95" s="99" t="str">
        <f>INDEX('2-Risk Criteria'!H$4:N$8,MATCH(I95,'2-Risk Criteria'!H$4:H$8,0),MATCH(H95,'2-Risk Criteria'!H$4:N$4,0))</f>
        <v>Intolerable</v>
      </c>
      <c r="K95" s="55" t="str">
        <f>INDEX('2-Risk Criteria'!H$16:I$20,MATCH(J95,'2-Risk Criteria'!H$16:H$20,0),2)</f>
        <v>10-9 ≤ THR &lt; 10-8</v>
      </c>
      <c r="L95" s="3" t="s">
        <v>614</v>
      </c>
      <c r="M95" s="57" t="str">
        <f>IF(L95="none", "none", INDEX('6a- Derived hazards'!A$1:B$34,MATCH(L95,'6a- Derived hazards'!A$1:A$34,0),2))</f>
        <v xml:space="preserve">The confidence interval for distance measurement  and calculation does not include the real position of the train </v>
      </c>
      <c r="N95" s="41" t="s">
        <v>699</v>
      </c>
      <c r="O95" s="2"/>
    </row>
    <row r="96" spans="1:16" ht="29" x14ac:dyDescent="0.35">
      <c r="A96" s="642"/>
      <c r="B96" s="613"/>
      <c r="C96" s="615"/>
      <c r="D96" s="621"/>
      <c r="E96" s="622"/>
      <c r="F96" s="55" t="s">
        <v>666</v>
      </c>
      <c r="G96" s="55" t="s">
        <v>1599</v>
      </c>
      <c r="H96" s="55" t="s">
        <v>24</v>
      </c>
      <c r="I96" s="55" t="s">
        <v>43</v>
      </c>
      <c r="J96" s="99" t="str">
        <f>INDEX('2-Risk Criteria'!H$4:N$8,MATCH(I96,'2-Risk Criteria'!H$4:H$8,0),MATCH(H96,'2-Risk Criteria'!H$4:N$4,0))</f>
        <v>Intolerable</v>
      </c>
      <c r="K96" s="55" t="str">
        <f>INDEX('2-Risk Criteria'!H$16:I$20,MATCH(J96,'2-Risk Criteria'!H$16:H$20,0),2)</f>
        <v>10-9 ≤ THR &lt; 10-8</v>
      </c>
      <c r="L96" s="3" t="s">
        <v>618</v>
      </c>
      <c r="M96" s="57" t="str">
        <f>IF(L96="none", "none", INDEX('6a- Derived hazards'!A$1:B$34,MATCH(L96,'6a- Derived hazards'!A$1:A$34,0),2))</f>
        <v xml:space="preserve">The relocation of location does provide a wrong position of the train </v>
      </c>
      <c r="N96" s="41" t="s">
        <v>699</v>
      </c>
      <c r="O96" s="2"/>
    </row>
    <row r="97" spans="1:15" ht="58" x14ac:dyDescent="0.35">
      <c r="A97" s="642"/>
      <c r="B97" s="613"/>
      <c r="C97" s="615"/>
      <c r="D97" s="621"/>
      <c r="E97" s="452" t="s">
        <v>715</v>
      </c>
      <c r="F97" s="55" t="s">
        <v>666</v>
      </c>
      <c r="G97" s="55" t="s">
        <v>1599</v>
      </c>
      <c r="H97" s="55" t="s">
        <v>24</v>
      </c>
      <c r="I97" s="55" t="s">
        <v>43</v>
      </c>
      <c r="J97" s="99" t="str">
        <f>INDEX('2-Risk Criteria'!H$4:N$8,MATCH(I97,'2-Risk Criteria'!H$4:H$8,0),MATCH(H97,'2-Risk Criteria'!H$4:N$4,0))</f>
        <v>Intolerable</v>
      </c>
      <c r="K97" s="55" t="str">
        <f>INDEX('2-Risk Criteria'!H$16:I$20,MATCH(J97,'2-Risk Criteria'!H$16:H$20,0),2)</f>
        <v>10-9 ≤ THR &lt; 10-8</v>
      </c>
      <c r="L97" s="3" t="s">
        <v>673</v>
      </c>
      <c r="M97" s="57" t="str">
        <f>IF(L97="none", "none", INDEX('6a- Derived hazards'!A$1:B$34,MATCH(L97,'6a- Derived hazards'!A$1:A$34,0),2))</f>
        <v xml:space="preserve">Speed provided by Loc-OB underestimates trains actual speed </v>
      </c>
      <c r="N97" s="41" t="s">
        <v>699</v>
      </c>
      <c r="O97" s="2"/>
    </row>
    <row r="98" spans="1:15" ht="58" x14ac:dyDescent="0.35">
      <c r="A98" s="642"/>
      <c r="B98" s="613"/>
      <c r="C98" s="615"/>
      <c r="D98" s="622"/>
      <c r="E98" s="452" t="s">
        <v>716</v>
      </c>
      <c r="F98" s="55" t="s">
        <v>666</v>
      </c>
      <c r="G98" s="55" t="s">
        <v>1599</v>
      </c>
      <c r="H98" s="55" t="s">
        <v>24</v>
      </c>
      <c r="I98" s="55" t="s">
        <v>43</v>
      </c>
      <c r="J98" s="99" t="str">
        <f>INDEX('2-Risk Criteria'!H$4:N$8,MATCH(I98,'2-Risk Criteria'!H$4:H$8,0),MATCH(H98,'2-Risk Criteria'!H$4:N$4,0))</f>
        <v>Intolerable</v>
      </c>
      <c r="K98" s="55" t="str">
        <f>INDEX('2-Risk Criteria'!H$16:I$20,MATCH(J98,'2-Risk Criteria'!H$16:H$20,0),2)</f>
        <v>10-9 ≤ THR &lt; 10-8</v>
      </c>
      <c r="L98" s="3" t="s">
        <v>635</v>
      </c>
      <c r="M98" s="57" t="str">
        <f>IF(L98="none", "none", INDEX('6a- Derived hazards'!A$1:B$34,MATCH(L98,'6a- Derived hazards'!A$1:A$34,0),2))</f>
        <v>Incorrect movement  speed direction related to the last reference point</v>
      </c>
      <c r="N98" s="41" t="s">
        <v>699</v>
      </c>
      <c r="O98" s="2"/>
    </row>
    <row r="99" spans="1:15" ht="43.5" x14ac:dyDescent="0.35">
      <c r="A99" s="642"/>
      <c r="B99" s="613"/>
      <c r="C99" s="615"/>
      <c r="D99" s="41" t="s">
        <v>703</v>
      </c>
      <c r="E99" s="452" t="s">
        <v>717</v>
      </c>
      <c r="F99" s="24" t="s">
        <v>642</v>
      </c>
      <c r="G99" s="99" t="s">
        <v>1393</v>
      </c>
      <c r="H99" s="55" t="s">
        <v>24</v>
      </c>
      <c r="I99" s="55" t="s">
        <v>30</v>
      </c>
      <c r="J99" s="99" t="str">
        <f>INDEX('2-Risk Criteria'!H$4:N$8,MATCH(I99,'2-Risk Criteria'!H$4:H$8,0),MATCH(H99,'2-Risk Criteria'!H$4:N$4,0))</f>
        <v>Tolerable</v>
      </c>
      <c r="K99" s="55" t="str">
        <f>INDEX('2-Risk Criteria'!H$16:I$20,MATCH(J99,'2-Risk Criteria'!H$16:H$20,0),2)</f>
        <v>10-7 ≤ THR &lt; 10-5</v>
      </c>
      <c r="L99" s="3" t="s">
        <v>606</v>
      </c>
      <c r="M99" s="57" t="str">
        <f>IF(L99="none", "none", INDEX('6a- Derived hazards'!A$1:B$34,MATCH(L99,'6a- Derived hazards'!A$1:A$34,0),2))</f>
        <v>none</v>
      </c>
      <c r="N99" s="41" t="s">
        <v>705</v>
      </c>
      <c r="O99" s="2"/>
    </row>
    <row r="100" spans="1:15" ht="43.5" x14ac:dyDescent="0.35">
      <c r="A100" s="642"/>
      <c r="B100" s="613"/>
      <c r="C100" s="615" t="s">
        <v>718</v>
      </c>
      <c r="D100" s="620" t="s">
        <v>697</v>
      </c>
      <c r="E100" s="620" t="s">
        <v>719</v>
      </c>
      <c r="F100" s="55" t="s">
        <v>666</v>
      </c>
      <c r="G100" s="55" t="s">
        <v>1599</v>
      </c>
      <c r="H100" s="55" t="s">
        <v>24</v>
      </c>
      <c r="I100" s="55" t="s">
        <v>43</v>
      </c>
      <c r="J100" s="99" t="str">
        <f>INDEX('2-Risk Criteria'!H$4:N$8,MATCH(I100,'2-Risk Criteria'!H$4:H$8,0),MATCH(H100,'2-Risk Criteria'!H$4:N$4,0))</f>
        <v>Intolerable</v>
      </c>
      <c r="K100" s="55" t="str">
        <f>INDEX('2-Risk Criteria'!H$16:I$20,MATCH(J100,'2-Risk Criteria'!H$16:H$20,0),2)</f>
        <v>10-9 ≤ THR &lt; 10-8</v>
      </c>
      <c r="L100" s="3" t="s">
        <v>614</v>
      </c>
      <c r="M100" s="57" t="str">
        <f>IF(L100="none", "none", INDEX('6a- Derived hazards'!A$1:B$34,MATCH(L100,'6a- Derived hazards'!A$1:A$34,0),2))</f>
        <v xml:space="preserve">The confidence interval for distance measurement  and calculation does not include the real position of the train </v>
      </c>
      <c r="N100" s="41" t="s">
        <v>699</v>
      </c>
      <c r="O100" s="2"/>
    </row>
    <row r="101" spans="1:15" ht="29" x14ac:dyDescent="0.35">
      <c r="A101" s="642"/>
      <c r="B101" s="613"/>
      <c r="C101" s="615"/>
      <c r="D101" s="621"/>
      <c r="E101" s="622"/>
      <c r="F101" s="55" t="s">
        <v>666</v>
      </c>
      <c r="G101" s="55" t="s">
        <v>1599</v>
      </c>
      <c r="H101" s="55" t="s">
        <v>24</v>
      </c>
      <c r="I101" s="55" t="s">
        <v>43</v>
      </c>
      <c r="J101" s="99" t="str">
        <f>INDEX('2-Risk Criteria'!H$4:N$8,MATCH(I101,'2-Risk Criteria'!H$4:H$8,0),MATCH(H101,'2-Risk Criteria'!H$4:N$4,0))</f>
        <v>Intolerable</v>
      </c>
      <c r="K101" s="55" t="str">
        <f>INDEX('2-Risk Criteria'!H$16:I$20,MATCH(J101,'2-Risk Criteria'!H$16:H$20,0),2)</f>
        <v>10-9 ≤ THR &lt; 10-8</v>
      </c>
      <c r="L101" s="3" t="s">
        <v>618</v>
      </c>
      <c r="M101" s="57" t="str">
        <f>IF(L101="none", "none", INDEX('6a- Derived hazards'!A$1:B$34,MATCH(L101,'6a- Derived hazards'!A$1:A$34,0),2))</f>
        <v xml:space="preserve">The relocation of location does provide a wrong position of the train </v>
      </c>
      <c r="N101" s="41" t="s">
        <v>699</v>
      </c>
      <c r="O101" s="2"/>
    </row>
    <row r="102" spans="1:15" ht="43.5" x14ac:dyDescent="0.35">
      <c r="A102" s="642"/>
      <c r="B102" s="613"/>
      <c r="C102" s="615"/>
      <c r="D102" s="621"/>
      <c r="E102" s="452" t="s">
        <v>720</v>
      </c>
      <c r="F102" s="55" t="s">
        <v>666</v>
      </c>
      <c r="G102" s="55" t="s">
        <v>1599</v>
      </c>
      <c r="H102" s="55" t="s">
        <v>24</v>
      </c>
      <c r="I102" s="55" t="s">
        <v>43</v>
      </c>
      <c r="J102" s="99" t="str">
        <f>INDEX('2-Risk Criteria'!H$4:N$8,MATCH(I102,'2-Risk Criteria'!H$4:H$8,0),MATCH(H102,'2-Risk Criteria'!H$4:N$4,0))</f>
        <v>Intolerable</v>
      </c>
      <c r="K102" s="55" t="str">
        <f>INDEX('2-Risk Criteria'!H$16:I$20,MATCH(J102,'2-Risk Criteria'!H$16:H$20,0),2)</f>
        <v>10-9 ≤ THR &lt; 10-8</v>
      </c>
      <c r="L102" s="3" t="s">
        <v>673</v>
      </c>
      <c r="M102" s="57" t="str">
        <f>IF(L102="none", "none", INDEX('6a- Derived hazards'!A$1:B$34,MATCH(L102,'6a- Derived hazards'!A$1:A$34,0),2))</f>
        <v xml:space="preserve">Speed provided by Loc-OB underestimates trains actual speed </v>
      </c>
      <c r="N102" s="41" t="s">
        <v>699</v>
      </c>
      <c r="O102" s="2"/>
    </row>
    <row r="103" spans="1:15" ht="43.5" x14ac:dyDescent="0.35">
      <c r="A103" s="642"/>
      <c r="B103" s="613"/>
      <c r="C103" s="615"/>
      <c r="D103" s="622"/>
      <c r="E103" s="452" t="s">
        <v>721</v>
      </c>
      <c r="F103" s="55" t="s">
        <v>666</v>
      </c>
      <c r="G103" s="55" t="s">
        <v>1599</v>
      </c>
      <c r="H103" s="55" t="s">
        <v>24</v>
      </c>
      <c r="I103" s="55" t="s">
        <v>43</v>
      </c>
      <c r="J103" s="99" t="str">
        <f>INDEX('2-Risk Criteria'!H$4:N$8,MATCH(I103,'2-Risk Criteria'!H$4:H$8,0),MATCH(H103,'2-Risk Criteria'!H$4:N$4,0))</f>
        <v>Intolerable</v>
      </c>
      <c r="K103" s="55" t="str">
        <f>INDEX('2-Risk Criteria'!H$16:I$20,MATCH(J103,'2-Risk Criteria'!H$16:H$20,0),2)</f>
        <v>10-9 ≤ THR &lt; 10-8</v>
      </c>
      <c r="L103" s="3" t="s">
        <v>635</v>
      </c>
      <c r="M103" s="57" t="str">
        <f>IF(L103="none", "none", INDEX('6a- Derived hazards'!A$1:B$34,MATCH(L103,'6a- Derived hazards'!A$1:A$34,0),2))</f>
        <v>Incorrect movement  speed direction related to the last reference point</v>
      </c>
      <c r="N103" s="41" t="s">
        <v>699</v>
      </c>
      <c r="O103" s="2"/>
    </row>
    <row r="104" spans="1:15" ht="43.5" x14ac:dyDescent="0.35">
      <c r="A104" s="642"/>
      <c r="B104" s="613"/>
      <c r="C104" s="615"/>
      <c r="D104" s="41" t="s">
        <v>703</v>
      </c>
      <c r="E104" s="452" t="s">
        <v>722</v>
      </c>
      <c r="F104" s="24" t="s">
        <v>642</v>
      </c>
      <c r="G104" s="99" t="s">
        <v>1393</v>
      </c>
      <c r="H104" s="55" t="s">
        <v>24</v>
      </c>
      <c r="I104" s="55" t="s">
        <v>30</v>
      </c>
      <c r="J104" s="99" t="str">
        <f>INDEX('2-Risk Criteria'!H$4:N$8,MATCH(I104,'2-Risk Criteria'!H$4:H$8,0),MATCH(H104,'2-Risk Criteria'!H$4:N$4,0))</f>
        <v>Tolerable</v>
      </c>
      <c r="K104" s="55" t="str">
        <f>INDEX('2-Risk Criteria'!H$16:I$20,MATCH(J104,'2-Risk Criteria'!H$16:H$20,0),2)</f>
        <v>10-7 ≤ THR &lt; 10-5</v>
      </c>
      <c r="L104" s="3" t="s">
        <v>606</v>
      </c>
      <c r="M104" s="57" t="str">
        <f>IF(L104="none", "none", INDEX('6a- Derived hazards'!A$1:B$34,MATCH(L104,'6a- Derived hazards'!A$1:A$34,0),2))</f>
        <v>none</v>
      </c>
      <c r="N104" s="41" t="s">
        <v>705</v>
      </c>
      <c r="O104" s="2"/>
    </row>
    <row r="105" spans="1:15" ht="29" x14ac:dyDescent="0.35">
      <c r="A105" s="642"/>
      <c r="B105" s="617" t="s">
        <v>90</v>
      </c>
      <c r="C105" s="615" t="s">
        <v>723</v>
      </c>
      <c r="D105" s="41" t="s">
        <v>724</v>
      </c>
      <c r="E105" s="452" t="s">
        <v>725</v>
      </c>
      <c r="F105" s="24" t="s">
        <v>642</v>
      </c>
      <c r="G105" s="55" t="s">
        <v>1599</v>
      </c>
      <c r="H105" s="55" t="s">
        <v>23</v>
      </c>
      <c r="I105" s="55" t="s">
        <v>30</v>
      </c>
      <c r="J105" s="99" t="str">
        <f>INDEX('2-Risk Criteria'!H$4:N$8,MATCH(I105,'2-Risk Criteria'!H$4:H$8,0),MATCH(H105,'2-Risk Criteria'!H$4:N$4,0))</f>
        <v>Negligible</v>
      </c>
      <c r="K105" s="55" t="str">
        <f>INDEX('2-Risk Criteria'!H$16:I$20,MATCH(J105,'2-Risk Criteria'!H$16:H$20,0),2)</f>
        <v>10-5 ≤ THR</v>
      </c>
      <c r="L105" s="3" t="s">
        <v>606</v>
      </c>
      <c r="M105" s="57" t="str">
        <f>IF(L105="none", "none", INDEX('6a- Derived hazards'!A$1:B$34,MATCH(L105,'6a- Derived hazards'!A$1:A$34,0),2))</f>
        <v>none</v>
      </c>
      <c r="N105" s="41" t="s">
        <v>643</v>
      </c>
      <c r="O105" s="2"/>
    </row>
    <row r="106" spans="1:15" ht="29" x14ac:dyDescent="0.35">
      <c r="A106" s="642"/>
      <c r="B106" s="617"/>
      <c r="C106" s="615"/>
      <c r="D106" s="41" t="s">
        <v>726</v>
      </c>
      <c r="E106" s="452" t="s">
        <v>727</v>
      </c>
      <c r="F106" s="24" t="s">
        <v>642</v>
      </c>
      <c r="G106" s="55" t="s">
        <v>1599</v>
      </c>
      <c r="H106" s="55" t="s">
        <v>23</v>
      </c>
      <c r="I106" s="55" t="s">
        <v>30</v>
      </c>
      <c r="J106" s="99" t="str">
        <f>INDEX('2-Risk Criteria'!H$4:N$8,MATCH(I106,'2-Risk Criteria'!H$4:H$8,0),MATCH(H106,'2-Risk Criteria'!H$4:N$4,0))</f>
        <v>Negligible</v>
      </c>
      <c r="K106" s="55" t="str">
        <f>INDEX('2-Risk Criteria'!H$16:I$20,MATCH(J106,'2-Risk Criteria'!H$16:H$20,0),2)</f>
        <v>10-5 ≤ THR</v>
      </c>
      <c r="L106" s="3" t="s">
        <v>606</v>
      </c>
      <c r="M106" s="57" t="str">
        <f>IF(L106="none", "none", INDEX('6a- Derived hazards'!A$1:B$34,MATCH(L106,'6a- Derived hazards'!A$1:A$34,0),2))</f>
        <v>none</v>
      </c>
      <c r="N106" s="41" t="s">
        <v>643</v>
      </c>
      <c r="O106" s="2"/>
    </row>
    <row r="107" spans="1:15" ht="101.5" customHeight="1" x14ac:dyDescent="0.35">
      <c r="A107" s="642"/>
      <c r="B107" s="613" t="s">
        <v>140</v>
      </c>
      <c r="C107" s="612" t="s">
        <v>728</v>
      </c>
      <c r="D107" s="620" t="s">
        <v>729</v>
      </c>
      <c r="E107" s="620" t="s">
        <v>730</v>
      </c>
      <c r="F107" s="55" t="s">
        <v>666</v>
      </c>
      <c r="G107" s="55" t="s">
        <v>1599</v>
      </c>
      <c r="H107" s="55" t="s">
        <v>24</v>
      </c>
      <c r="I107" s="55" t="s">
        <v>43</v>
      </c>
      <c r="J107" s="99" t="str">
        <f>INDEX('2-Risk Criteria'!H$4:N$8,MATCH(I107,'2-Risk Criteria'!H$4:H$8,0),MATCH(H107,'2-Risk Criteria'!H$4:N$4,0))</f>
        <v>Intolerable</v>
      </c>
      <c r="K107" s="55" t="str">
        <f>INDEX('2-Risk Criteria'!H$16:I$20,MATCH(J107,'2-Risk Criteria'!H$16:H$20,0),2)</f>
        <v>10-9 ≤ THR &lt; 10-8</v>
      </c>
      <c r="L107" s="3" t="s">
        <v>614</v>
      </c>
      <c r="M107" s="57" t="str">
        <f>IF(L107="none", "none", INDEX('6a- Derived hazards'!A$1:B$34,MATCH(L107,'6a- Derived hazards'!A$1:A$34,0),2))</f>
        <v xml:space="preserve">The confidence interval for distance measurement  and calculation does not include the real position of the train </v>
      </c>
      <c r="N107" s="559" t="s">
        <v>731</v>
      </c>
      <c r="O107" s="6" t="s">
        <v>732</v>
      </c>
    </row>
    <row r="108" spans="1:15" ht="14.5" customHeight="1" x14ac:dyDescent="0.35">
      <c r="A108" s="642"/>
      <c r="B108" s="613"/>
      <c r="C108" s="612"/>
      <c r="D108" s="621"/>
      <c r="E108" s="621"/>
      <c r="F108" s="55" t="s">
        <v>666</v>
      </c>
      <c r="G108" s="55" t="s">
        <v>1599</v>
      </c>
      <c r="H108" s="55" t="s">
        <v>24</v>
      </c>
      <c r="I108" s="55" t="s">
        <v>43</v>
      </c>
      <c r="J108" s="99" t="str">
        <f>INDEX('2-Risk Criteria'!H$4:N$8,MATCH(I108,'2-Risk Criteria'!H$4:H$8,0),MATCH(H108,'2-Risk Criteria'!H$4:N$4,0))</f>
        <v>Intolerable</v>
      </c>
      <c r="K108" s="55" t="str">
        <f>INDEX('2-Risk Criteria'!H$16:I$20,MATCH(J108,'2-Risk Criteria'!H$16:H$20,0),2)</f>
        <v>10-9 ≤ THR &lt; 10-8</v>
      </c>
      <c r="L108" s="3" t="s">
        <v>618</v>
      </c>
      <c r="M108" s="57" t="str">
        <f>IF(L108="none", "none", INDEX('6a- Derived hazards'!A$1:B$34,MATCH(L108,'6a- Derived hazards'!A$1:A$34,0),2))</f>
        <v xml:space="preserve">The relocation of location does provide a wrong position of the train </v>
      </c>
      <c r="N108" s="560"/>
      <c r="O108" s="2"/>
    </row>
    <row r="109" spans="1:15" x14ac:dyDescent="0.35">
      <c r="A109" s="642"/>
      <c r="B109" s="613"/>
      <c r="C109" s="612"/>
      <c r="D109" s="621"/>
      <c r="E109" s="621"/>
      <c r="F109" s="55" t="s">
        <v>666</v>
      </c>
      <c r="G109" s="55" t="s">
        <v>1599</v>
      </c>
      <c r="H109" s="55" t="s">
        <v>24</v>
      </c>
      <c r="I109" s="55" t="s">
        <v>43</v>
      </c>
      <c r="J109" s="99" t="str">
        <f>INDEX('2-Risk Criteria'!H$4:N$8,MATCH(I109,'2-Risk Criteria'!H$4:H$8,0),MATCH(H109,'2-Risk Criteria'!H$4:N$4,0))</f>
        <v>Intolerable</v>
      </c>
      <c r="K109" s="55" t="str">
        <f>INDEX('2-Risk Criteria'!H$16:I$20,MATCH(J109,'2-Risk Criteria'!H$16:H$20,0),2)</f>
        <v>10-9 ≤ THR &lt; 10-8</v>
      </c>
      <c r="L109" s="3" t="s">
        <v>617</v>
      </c>
      <c r="M109" s="57" t="str">
        <f>IF(L109="none", "none", INDEX('6a- Derived hazards'!A$1:B$34,MATCH(L109,'6a- Derived hazards'!A$1:A$34,0),2))</f>
        <v>The track edge id is not the correct one</v>
      </c>
      <c r="N109" s="560"/>
      <c r="O109" s="2"/>
    </row>
    <row r="110" spans="1:15" ht="43.5" x14ac:dyDescent="0.35">
      <c r="A110" s="642"/>
      <c r="B110" s="613"/>
      <c r="C110" s="612"/>
      <c r="D110" s="622"/>
      <c r="E110" s="622"/>
      <c r="F110" s="55" t="s">
        <v>666</v>
      </c>
      <c r="G110" s="55" t="s">
        <v>1599</v>
      </c>
      <c r="H110" s="55" t="s">
        <v>24</v>
      </c>
      <c r="I110" s="55" t="s">
        <v>43</v>
      </c>
      <c r="J110" s="99" t="str">
        <f>INDEX('2-Risk Criteria'!H$4:N$8,MATCH(I110,'2-Risk Criteria'!H$4:H$8,0),MATCH(H110,'2-Risk Criteria'!H$4:N$4,0))</f>
        <v>Intolerable</v>
      </c>
      <c r="K110" s="55" t="str">
        <f>INDEX('2-Risk Criteria'!H$16:I$20,MATCH(J110,'2-Risk Criteria'!H$16:H$20,0),2)</f>
        <v>10-9 ≤ THR &lt; 10-8</v>
      </c>
      <c r="L110" s="3" t="s">
        <v>659</v>
      </c>
      <c r="M110" s="57" t="str">
        <f>IF(L110="none", "none", INDEX('6a- Derived hazards'!A$1:B$34,MATCH(L110,'6a- Derived hazards'!A$1:A$34,0),2))</f>
        <v>Incorrect 3D estimated position</v>
      </c>
      <c r="N110" s="452" t="s">
        <v>1543</v>
      </c>
      <c r="O110" s="2"/>
    </row>
    <row r="111" spans="1:15" ht="101.5" customHeight="1" x14ac:dyDescent="0.35">
      <c r="A111" s="642"/>
      <c r="B111" s="613"/>
      <c r="C111" s="612"/>
      <c r="D111" s="620" t="s">
        <v>733</v>
      </c>
      <c r="E111" s="620" t="s">
        <v>734</v>
      </c>
      <c r="F111" s="55" t="s">
        <v>666</v>
      </c>
      <c r="G111" s="55" t="s">
        <v>1599</v>
      </c>
      <c r="H111" s="55" t="s">
        <v>24</v>
      </c>
      <c r="I111" s="55" t="s">
        <v>43</v>
      </c>
      <c r="J111" s="99" t="str">
        <f>INDEX('2-Risk Criteria'!H$4:N$8,MATCH(I111,'2-Risk Criteria'!H$4:H$8,0),MATCH(H111,'2-Risk Criteria'!H$4:N$4,0))</f>
        <v>Intolerable</v>
      </c>
      <c r="K111" s="55" t="str">
        <f>INDEX('2-Risk Criteria'!H$16:I$20,MATCH(J111,'2-Risk Criteria'!H$16:H$20,0),2)</f>
        <v>10-9 ≤ THR &lt; 10-8</v>
      </c>
      <c r="L111" s="3" t="s">
        <v>614</v>
      </c>
      <c r="M111" s="57" t="str">
        <f>IF(L111="none", "none", INDEX('6a- Derived hazards'!A$1:B$34,MATCH(L111,'6a- Derived hazards'!A$1:A$34,0),2))</f>
        <v xml:space="preserve">The confidence interval for distance measurement  and calculation does not include the real position of the train </v>
      </c>
      <c r="N111" s="559" t="s">
        <v>731</v>
      </c>
      <c r="O111" s="2"/>
    </row>
    <row r="112" spans="1:15" ht="14.5" customHeight="1" x14ac:dyDescent="0.35">
      <c r="A112" s="642"/>
      <c r="B112" s="613"/>
      <c r="C112" s="612"/>
      <c r="D112" s="621"/>
      <c r="E112" s="621"/>
      <c r="F112" s="55" t="s">
        <v>666</v>
      </c>
      <c r="G112" s="55" t="s">
        <v>1599</v>
      </c>
      <c r="H112" s="55" t="s">
        <v>24</v>
      </c>
      <c r="I112" s="55" t="s">
        <v>43</v>
      </c>
      <c r="J112" s="99" t="str">
        <f>INDEX('2-Risk Criteria'!H$4:N$8,MATCH(I112,'2-Risk Criteria'!H$4:H$8,0),MATCH(H112,'2-Risk Criteria'!H$4:N$4,0))</f>
        <v>Intolerable</v>
      </c>
      <c r="K112" s="55" t="str">
        <f>INDEX('2-Risk Criteria'!H$16:I$20,MATCH(J112,'2-Risk Criteria'!H$16:H$20,0),2)</f>
        <v>10-9 ≤ THR &lt; 10-8</v>
      </c>
      <c r="L112" s="3" t="s">
        <v>618</v>
      </c>
      <c r="M112" s="57" t="str">
        <f>IF(L112="none", "none", INDEX('6a- Derived hazards'!A$1:B$34,MATCH(L112,'6a- Derived hazards'!A$1:A$34,0),2))</f>
        <v xml:space="preserve">The relocation of location does provide a wrong position of the train </v>
      </c>
      <c r="N112" s="560"/>
      <c r="O112" s="2"/>
    </row>
    <row r="113" spans="1:15" x14ac:dyDescent="0.35">
      <c r="A113" s="642"/>
      <c r="B113" s="613"/>
      <c r="C113" s="612"/>
      <c r="D113" s="621"/>
      <c r="E113" s="621"/>
      <c r="F113" s="55" t="s">
        <v>666</v>
      </c>
      <c r="G113" s="55" t="s">
        <v>1599</v>
      </c>
      <c r="H113" s="55" t="s">
        <v>24</v>
      </c>
      <c r="I113" s="55" t="s">
        <v>43</v>
      </c>
      <c r="J113" s="99" t="str">
        <f>INDEX('2-Risk Criteria'!H$4:N$8,MATCH(I113,'2-Risk Criteria'!H$4:H$8,0),MATCH(H113,'2-Risk Criteria'!H$4:N$4,0))</f>
        <v>Intolerable</v>
      </c>
      <c r="K113" s="55" t="str">
        <f>INDEX('2-Risk Criteria'!H$16:I$20,MATCH(J113,'2-Risk Criteria'!H$16:H$20,0),2)</f>
        <v>10-9 ≤ THR &lt; 10-8</v>
      </c>
      <c r="L113" s="3" t="s">
        <v>617</v>
      </c>
      <c r="M113" s="57" t="str">
        <f>IF(L113="none", "none", INDEX('6a- Derived hazards'!A$1:B$34,MATCH(L113,'6a- Derived hazards'!A$1:A$34,0),2))</f>
        <v>The track edge id is not the correct one</v>
      </c>
      <c r="N113" s="560"/>
      <c r="O113" s="2"/>
    </row>
    <row r="114" spans="1:15" ht="43.5" x14ac:dyDescent="0.35">
      <c r="A114" s="642"/>
      <c r="B114" s="613"/>
      <c r="C114" s="612"/>
      <c r="D114" s="622"/>
      <c r="E114" s="622"/>
      <c r="F114" s="55" t="s">
        <v>666</v>
      </c>
      <c r="G114" s="55" t="s">
        <v>1599</v>
      </c>
      <c r="H114" s="55" t="s">
        <v>24</v>
      </c>
      <c r="I114" s="55" t="s">
        <v>43</v>
      </c>
      <c r="J114" s="99" t="str">
        <f>INDEX('2-Risk Criteria'!H$4:N$8,MATCH(I114,'2-Risk Criteria'!H$4:H$8,0),MATCH(H114,'2-Risk Criteria'!H$4:N$4,0))</f>
        <v>Intolerable</v>
      </c>
      <c r="K114" s="55" t="str">
        <f>INDEX('2-Risk Criteria'!H$16:I$20,MATCH(J114,'2-Risk Criteria'!H$16:H$20,0),2)</f>
        <v>10-9 ≤ THR &lt; 10-8</v>
      </c>
      <c r="L114" s="3" t="s">
        <v>659</v>
      </c>
      <c r="M114" s="57" t="str">
        <f>IF(L114="none", "none", INDEX('6a- Derived hazards'!A$1:B$34,MATCH(L114,'6a- Derived hazards'!A$1:A$34,0),2))</f>
        <v>Incorrect 3D estimated position</v>
      </c>
      <c r="N114" s="452" t="s">
        <v>1543</v>
      </c>
      <c r="O114" s="2"/>
    </row>
  </sheetData>
  <autoFilter ref="A2:N114" xr:uid="{C2FB3463-3206-4053-926E-F97B78EE9C13}">
    <filterColumn colId="11" showButton="0"/>
  </autoFilter>
  <mergeCells count="79">
    <mergeCell ref="A44:A114"/>
    <mergeCell ref="C64:C69"/>
    <mergeCell ref="D64:D66"/>
    <mergeCell ref="D67:D69"/>
    <mergeCell ref="O42:O43"/>
    <mergeCell ref="D44:D48"/>
    <mergeCell ref="D49:D53"/>
    <mergeCell ref="C44:C53"/>
    <mergeCell ref="E44:E48"/>
    <mergeCell ref="E49:E53"/>
    <mergeCell ref="C42:C43"/>
    <mergeCell ref="E111:E114"/>
    <mergeCell ref="D111:D114"/>
    <mergeCell ref="D107:D110"/>
    <mergeCell ref="E107:E110"/>
    <mergeCell ref="D100:D103"/>
    <mergeCell ref="A3:A43"/>
    <mergeCell ref="D31:D33"/>
    <mergeCell ref="B3:B6"/>
    <mergeCell ref="B7:B39"/>
    <mergeCell ref="C31:C39"/>
    <mergeCell ref="C40:C41"/>
    <mergeCell ref="C7:C30"/>
    <mergeCell ref="B40:B41"/>
    <mergeCell ref="E100:E101"/>
    <mergeCell ref="O3:O6"/>
    <mergeCell ref="O7:O30"/>
    <mergeCell ref="O31:O39"/>
    <mergeCell ref="O40:O41"/>
    <mergeCell ref="E11:E13"/>
    <mergeCell ref="E15:E17"/>
    <mergeCell ref="E19:E21"/>
    <mergeCell ref="E22:E24"/>
    <mergeCell ref="E35:E37"/>
    <mergeCell ref="E7:E9"/>
    <mergeCell ref="E25:E27"/>
    <mergeCell ref="O84:O88"/>
    <mergeCell ref="E70:E74"/>
    <mergeCell ref="E64:E66"/>
    <mergeCell ref="E67:E69"/>
    <mergeCell ref="E95:E96"/>
    <mergeCell ref="D70:D74"/>
    <mergeCell ref="D59:D63"/>
    <mergeCell ref="E75:E79"/>
    <mergeCell ref="D75:D79"/>
    <mergeCell ref="D89:D93"/>
    <mergeCell ref="D95:D98"/>
    <mergeCell ref="D84:D87"/>
    <mergeCell ref="L2:M2"/>
    <mergeCell ref="D7:D18"/>
    <mergeCell ref="C3:C4"/>
    <mergeCell ref="C5:C6"/>
    <mergeCell ref="D19:D30"/>
    <mergeCell ref="C70:C79"/>
    <mergeCell ref="C89:C94"/>
    <mergeCell ref="E31:E32"/>
    <mergeCell ref="E54:E58"/>
    <mergeCell ref="B42:B43"/>
    <mergeCell ref="D34:D39"/>
    <mergeCell ref="E59:E63"/>
    <mergeCell ref="D54:D58"/>
    <mergeCell ref="E84:E85"/>
    <mergeCell ref="E89:E90"/>
    <mergeCell ref="F1:G1"/>
    <mergeCell ref="E1:E2"/>
    <mergeCell ref="C107:C114"/>
    <mergeCell ref="B107:B114"/>
    <mergeCell ref="B44:B63"/>
    <mergeCell ref="C82:C83"/>
    <mergeCell ref="B80:B83"/>
    <mergeCell ref="C105:C106"/>
    <mergeCell ref="B105:B106"/>
    <mergeCell ref="C80:C81"/>
    <mergeCell ref="B84:B104"/>
    <mergeCell ref="C95:C99"/>
    <mergeCell ref="C84:C88"/>
    <mergeCell ref="B64:B79"/>
    <mergeCell ref="C54:C63"/>
    <mergeCell ref="C100:C104"/>
  </mergeCells>
  <phoneticPr fontId="27" type="noConversion"/>
  <conditionalFormatting sqref="F2:G36 G35:G37">
    <cfRule type="containsText" dxfId="94" priority="96" operator="containsText" text="Fire">
      <formula>NOT(ISERROR(SEARCH("Fire",F2)))</formula>
    </cfRule>
  </conditionalFormatting>
  <conditionalFormatting sqref="F1 F2:G1048576">
    <cfRule type="cellIs" dxfId="93" priority="65" operator="equal">
      <formula>"Derailment"</formula>
    </cfRule>
    <cfRule type="cellIs" dxfId="92" priority="66" operator="equal">
      <formula>"Collision"</formula>
    </cfRule>
    <cfRule type="cellIs" dxfId="91" priority="68" operator="equal">
      <formula>"Collision/derailment"</formula>
    </cfRule>
  </conditionalFormatting>
  <conditionalFormatting sqref="F37:G63 G45:G79">
    <cfRule type="containsText" dxfId="90" priority="401" operator="containsText" text="Fire">
      <formula>NOT(ISERROR(SEARCH("Fire",F37)))</formula>
    </cfRule>
    <cfRule type="cellIs" dxfId="89" priority="403" operator="equal">
      <formula>"Unavailability"</formula>
    </cfRule>
  </conditionalFormatting>
  <conditionalFormatting sqref="F54:G66">
    <cfRule type="cellIs" dxfId="88" priority="205" operator="equal">
      <formula>"Unavailability"</formula>
    </cfRule>
  </conditionalFormatting>
  <conditionalFormatting sqref="F54:G67 F70:G1048576">
    <cfRule type="containsText" dxfId="87" priority="179" operator="containsText" text="Fire">
      <formula>NOT(ISERROR(SEARCH("Fire",F54)))</formula>
    </cfRule>
    <cfRule type="cellIs" dxfId="86" priority="181" operator="equal">
      <formula>"Unavailability"</formula>
    </cfRule>
  </conditionalFormatting>
  <conditionalFormatting sqref="F54:G79">
    <cfRule type="cellIs" dxfId="85" priority="77" operator="equal">
      <formula>"Unavailability"</formula>
    </cfRule>
  </conditionalFormatting>
  <conditionalFormatting sqref="F64:G66">
    <cfRule type="containsText" dxfId="84" priority="203" operator="containsText" text="Fire">
      <formula>NOT(ISERROR(SEARCH("Fire",F64)))</formula>
    </cfRule>
  </conditionalFormatting>
  <conditionalFormatting sqref="F64:G67">
    <cfRule type="cellIs" dxfId="83" priority="197" operator="equal">
      <formula>"Unavailability"</formula>
    </cfRule>
  </conditionalFormatting>
  <conditionalFormatting sqref="F67:G67">
    <cfRule type="containsText" dxfId="82" priority="195" operator="containsText" text="Fire">
      <formula>NOT(ISERROR(SEARCH("Fire",F67)))</formula>
    </cfRule>
  </conditionalFormatting>
  <conditionalFormatting sqref="F68:G69">
    <cfRule type="cellIs" dxfId="81" priority="64" operator="equal">
      <formula>"Unavailability"</formula>
    </cfRule>
    <cfRule type="containsText" dxfId="80" priority="67" operator="containsText" text="Fire">
      <formula>NOT(ISERROR(SEARCH("Fire",F68)))</formula>
    </cfRule>
    <cfRule type="cellIs" dxfId="79" priority="69" operator="equal">
      <formula>"Unavailability"</formula>
    </cfRule>
    <cfRule type="containsText" dxfId="78" priority="75" operator="containsText" text="Fire">
      <formula>NOT(ISERROR(SEARCH("Fire",F68)))</formula>
    </cfRule>
  </conditionalFormatting>
  <conditionalFormatting sqref="J1:J1048576">
    <cfRule type="cellIs" dxfId="77" priority="80" operator="equal">
      <formula>"Undesirable"</formula>
    </cfRule>
    <cfRule type="cellIs" dxfId="76" priority="81" operator="equal">
      <formula>"Tolerable"</formula>
    </cfRule>
    <cfRule type="cellIs" dxfId="75" priority="82" operator="equal">
      <formula>"Negligible"</formula>
    </cfRule>
    <cfRule type="cellIs" dxfId="74" priority="83" operator="equal">
      <formula>"Intolerable"</formula>
    </cfRule>
  </conditionalFormatting>
  <conditionalFormatting sqref="F1">
    <cfRule type="containsText" dxfId="73" priority="62" operator="containsText" text="Fire">
      <formula>NOT(ISERROR(SEARCH("Fire",F1)))</formula>
    </cfRule>
    <cfRule type="cellIs" dxfId="72" priority="63" operator="equal">
      <formula>"Unavailability"</formula>
    </cfRule>
  </conditionalFormatting>
  <conditionalFormatting sqref="G1:G1048576">
    <cfRule type="containsText" dxfId="71" priority="60" operator="containsText" text="Yes">
      <formula>NOT(ISERROR(SEARCH("Yes",G1)))</formula>
    </cfRule>
    <cfRule type="colorScale" priority="61">
      <colorScale>
        <cfvo type="min"/>
        <cfvo type="max"/>
        <color rgb="FFFF7128"/>
        <color rgb="FFFFEF9C"/>
      </colorScale>
    </cfRule>
  </conditionalFormatting>
  <conditionalFormatting sqref="F2:F36">
    <cfRule type="cellIs" dxfId="70" priority="98" operator="equal">
      <formula>"Unavailability"</formula>
    </cfRule>
  </conditionalFormatting>
  <conditionalFormatting sqref="F38:G38">
    <cfRule type="containsText" dxfId="69" priority="58" operator="containsText" text="Fire">
      <formula>NOT(ISERROR(SEARCH("Fire",F38)))</formula>
    </cfRule>
  </conditionalFormatting>
  <conditionalFormatting sqref="F38">
    <cfRule type="cellIs" dxfId="68" priority="59" operator="equal">
      <formula>"Unavailability"</formula>
    </cfRule>
  </conditionalFormatting>
  <conditionalFormatting sqref="F39:G39">
    <cfRule type="containsText" dxfId="67" priority="56" operator="containsText" text="Fire">
      <formula>NOT(ISERROR(SEARCH("Fire",F39)))</formula>
    </cfRule>
  </conditionalFormatting>
  <conditionalFormatting sqref="F39">
    <cfRule type="cellIs" dxfId="66" priority="57" operator="equal">
      <formula>"Unavailability"</formula>
    </cfRule>
  </conditionalFormatting>
  <conditionalFormatting sqref="F80:G80">
    <cfRule type="containsText" dxfId="65" priority="54" operator="containsText" text="Fire">
      <formula>NOT(ISERROR(SEARCH("Fire",F80)))</formula>
    </cfRule>
  </conditionalFormatting>
  <conditionalFormatting sqref="F80">
    <cfRule type="cellIs" dxfId="64" priority="55" operator="equal">
      <formula>"Unavailability"</formula>
    </cfRule>
  </conditionalFormatting>
  <conditionalFormatting sqref="F81:G81">
    <cfRule type="containsText" dxfId="63" priority="52" operator="containsText" text="Fire">
      <formula>NOT(ISERROR(SEARCH("Fire",F81)))</formula>
    </cfRule>
  </conditionalFormatting>
  <conditionalFormatting sqref="F81">
    <cfRule type="cellIs" dxfId="62" priority="53" operator="equal">
      <formula>"Unavailability"</formula>
    </cfRule>
  </conditionalFormatting>
  <conditionalFormatting sqref="F82:G82">
    <cfRule type="containsText" dxfId="61" priority="50" operator="containsText" text="Fire">
      <formula>NOT(ISERROR(SEARCH("Fire",F82)))</formula>
    </cfRule>
  </conditionalFormatting>
  <conditionalFormatting sqref="F82">
    <cfRule type="cellIs" dxfId="60" priority="51" operator="equal">
      <formula>"Unavailability"</formula>
    </cfRule>
  </conditionalFormatting>
  <conditionalFormatting sqref="F83:G83">
    <cfRule type="containsText" dxfId="59" priority="48" operator="containsText" text="Fire">
      <formula>NOT(ISERROR(SEARCH("Fire",F83)))</formula>
    </cfRule>
  </conditionalFormatting>
  <conditionalFormatting sqref="F83">
    <cfRule type="cellIs" dxfId="58" priority="49" operator="equal">
      <formula>"Unavailability"</formula>
    </cfRule>
  </conditionalFormatting>
  <conditionalFormatting sqref="F84:G84">
    <cfRule type="containsText" dxfId="57" priority="46" operator="containsText" text="Fire">
      <formula>NOT(ISERROR(SEARCH("Fire",F84)))</formula>
    </cfRule>
  </conditionalFormatting>
  <conditionalFormatting sqref="F84">
    <cfRule type="cellIs" dxfId="56" priority="47" operator="equal">
      <formula>"Unavailability"</formula>
    </cfRule>
  </conditionalFormatting>
  <conditionalFormatting sqref="F85:G85">
    <cfRule type="containsText" dxfId="55" priority="44" operator="containsText" text="Fire">
      <formula>NOT(ISERROR(SEARCH("Fire",F85)))</formula>
    </cfRule>
  </conditionalFormatting>
  <conditionalFormatting sqref="F85">
    <cfRule type="cellIs" dxfId="54" priority="45" operator="equal">
      <formula>"Unavailability"</formula>
    </cfRule>
  </conditionalFormatting>
  <conditionalFormatting sqref="F86:G86">
    <cfRule type="containsText" dxfId="53" priority="42" operator="containsText" text="Fire">
      <formula>NOT(ISERROR(SEARCH("Fire",F86)))</formula>
    </cfRule>
  </conditionalFormatting>
  <conditionalFormatting sqref="F86">
    <cfRule type="cellIs" dxfId="52" priority="43" operator="equal">
      <formula>"Unavailability"</formula>
    </cfRule>
  </conditionalFormatting>
  <conditionalFormatting sqref="F87:G87">
    <cfRule type="containsText" dxfId="51" priority="40" operator="containsText" text="Fire">
      <formula>NOT(ISERROR(SEARCH("Fire",F87)))</formula>
    </cfRule>
  </conditionalFormatting>
  <conditionalFormatting sqref="F87">
    <cfRule type="cellIs" dxfId="50" priority="41" operator="equal">
      <formula>"Unavailability"</formula>
    </cfRule>
  </conditionalFormatting>
  <conditionalFormatting sqref="F88:G88">
    <cfRule type="containsText" dxfId="49" priority="38" operator="containsText" text="Fire">
      <formula>NOT(ISERROR(SEARCH("Fire",F88)))</formula>
    </cfRule>
  </conditionalFormatting>
  <conditionalFormatting sqref="F88">
    <cfRule type="cellIs" dxfId="48" priority="39" operator="equal">
      <formula>"Unavailability"</formula>
    </cfRule>
  </conditionalFormatting>
  <conditionalFormatting sqref="F94:G94">
    <cfRule type="containsText" dxfId="47" priority="36" operator="containsText" text="Fire">
      <formula>NOT(ISERROR(SEARCH("Fire",F94)))</formula>
    </cfRule>
  </conditionalFormatting>
  <conditionalFormatting sqref="F94">
    <cfRule type="cellIs" dxfId="46" priority="37" operator="equal">
      <formula>"Unavailability"</formula>
    </cfRule>
  </conditionalFormatting>
  <conditionalFormatting sqref="F99:G99">
    <cfRule type="containsText" dxfId="45" priority="34" operator="containsText" text="Fire">
      <formula>NOT(ISERROR(SEARCH("Fire",F99)))</formula>
    </cfRule>
  </conditionalFormatting>
  <conditionalFormatting sqref="F99">
    <cfRule type="cellIs" dxfId="44" priority="35" operator="equal">
      <formula>"Unavailability"</formula>
    </cfRule>
  </conditionalFormatting>
  <conditionalFormatting sqref="F104:G104">
    <cfRule type="containsText" dxfId="43" priority="32" operator="containsText" text="Fire">
      <formula>NOT(ISERROR(SEARCH("Fire",F104)))</formula>
    </cfRule>
  </conditionalFormatting>
  <conditionalFormatting sqref="F104:F106">
    <cfRule type="cellIs" dxfId="42" priority="33" operator="equal">
      <formula>"Unavailability"</formula>
    </cfRule>
  </conditionalFormatting>
  <conditionalFormatting sqref="F105">
    <cfRule type="containsText" dxfId="41" priority="31" operator="containsText" text="Fire">
      <formula>NOT(ISERROR(SEARCH("Fire",F105)))</formula>
    </cfRule>
  </conditionalFormatting>
  <conditionalFormatting sqref="F106">
    <cfRule type="containsText" dxfId="40" priority="30" operator="containsText" text="Fire">
      <formula>NOT(ISERROR(SEARCH("Fire",F106)))</formula>
    </cfRule>
  </conditionalFormatting>
  <conditionalFormatting sqref="F40">
    <cfRule type="containsText" dxfId="39" priority="28" operator="containsText" text="Fire">
      <formula>NOT(ISERROR(SEARCH("Fire",F40)))</formula>
    </cfRule>
    <cfRule type="cellIs" dxfId="38" priority="29" operator="equal">
      <formula>"Unavailability"</formula>
    </cfRule>
  </conditionalFormatting>
  <conditionalFormatting sqref="F40">
    <cfRule type="containsText" dxfId="37" priority="26" operator="containsText" text="Fire">
      <formula>NOT(ISERROR(SEARCH("Fire",F40)))</formula>
    </cfRule>
  </conditionalFormatting>
  <conditionalFormatting sqref="F40">
    <cfRule type="cellIs" dxfId="36" priority="27" operator="equal">
      <formula>"Unavailability"</formula>
    </cfRule>
  </conditionalFormatting>
  <conditionalFormatting sqref="F41">
    <cfRule type="containsText" dxfId="35" priority="24" operator="containsText" text="Fire">
      <formula>NOT(ISERROR(SEARCH("Fire",F41)))</formula>
    </cfRule>
    <cfRule type="cellIs" dxfId="34" priority="25" operator="equal">
      <formula>"Unavailability"</formula>
    </cfRule>
  </conditionalFormatting>
  <conditionalFormatting sqref="F41">
    <cfRule type="containsText" dxfId="33" priority="22" operator="containsText" text="Fire">
      <formula>NOT(ISERROR(SEARCH("Fire",F41)))</formula>
    </cfRule>
  </conditionalFormatting>
  <conditionalFormatting sqref="F41">
    <cfRule type="cellIs" dxfId="32" priority="23" operator="equal">
      <formula>"Unavailability"</formula>
    </cfRule>
  </conditionalFormatting>
  <conditionalFormatting sqref="F42">
    <cfRule type="containsText" dxfId="31" priority="20" operator="containsText" text="Fire">
      <formula>NOT(ISERROR(SEARCH("Fire",F42)))</formula>
    </cfRule>
    <cfRule type="cellIs" dxfId="30" priority="21" operator="equal">
      <formula>"Unavailability"</formula>
    </cfRule>
  </conditionalFormatting>
  <conditionalFormatting sqref="F42">
    <cfRule type="containsText" dxfId="29" priority="18" operator="containsText" text="Fire">
      <formula>NOT(ISERROR(SEARCH("Fire",F42)))</formula>
    </cfRule>
  </conditionalFormatting>
  <conditionalFormatting sqref="F42">
    <cfRule type="cellIs" dxfId="28" priority="19" operator="equal">
      <formula>"Unavailability"</formula>
    </cfRule>
  </conditionalFormatting>
  <conditionalFormatting sqref="F43">
    <cfRule type="containsText" dxfId="27" priority="16" operator="containsText" text="Fire">
      <formula>NOT(ISERROR(SEARCH("Fire",F43)))</formula>
    </cfRule>
    <cfRule type="cellIs" dxfId="26" priority="17" operator="equal">
      <formula>"Unavailability"</formula>
    </cfRule>
  </conditionalFormatting>
  <conditionalFormatting sqref="F43">
    <cfRule type="containsText" dxfId="25" priority="14" operator="containsText" text="Fire">
      <formula>NOT(ISERROR(SEARCH("Fire",F43)))</formula>
    </cfRule>
  </conditionalFormatting>
  <conditionalFormatting sqref="F43">
    <cfRule type="cellIs" dxfId="24" priority="15" operator="equal">
      <formula>"Unavailability"</formula>
    </cfRule>
  </conditionalFormatting>
  <conditionalFormatting sqref="G40:G43">
    <cfRule type="containsText" dxfId="23" priority="13" operator="containsText" text="Fire">
      <formula>NOT(ISERROR(SEARCH("Fire",G40)))</formula>
    </cfRule>
  </conditionalFormatting>
  <conditionalFormatting sqref="G89:G93">
    <cfRule type="containsText" dxfId="22" priority="11" operator="containsText" text="Fire">
      <formula>NOT(ISERROR(SEARCH("Fire",G89)))</formula>
    </cfRule>
    <cfRule type="cellIs" dxfId="21" priority="12" operator="equal">
      <formula>"Unavailability"</formula>
    </cfRule>
  </conditionalFormatting>
  <conditionalFormatting sqref="G95:G98">
    <cfRule type="containsText" dxfId="20" priority="9" operator="containsText" text="Fire">
      <formula>NOT(ISERROR(SEARCH("Fire",G95)))</formula>
    </cfRule>
    <cfRule type="cellIs" dxfId="19" priority="10" operator="equal">
      <formula>"Unavailability"</formula>
    </cfRule>
  </conditionalFormatting>
  <conditionalFormatting sqref="G100:G103">
    <cfRule type="containsText" dxfId="18" priority="7" operator="containsText" text="Fire">
      <formula>NOT(ISERROR(SEARCH("Fire",G100)))</formula>
    </cfRule>
    <cfRule type="cellIs" dxfId="17" priority="8" operator="equal">
      <formula>"Unavailability"</formula>
    </cfRule>
  </conditionalFormatting>
  <conditionalFormatting sqref="G105:G114">
    <cfRule type="containsText" dxfId="16" priority="5" operator="containsText" text="Fire">
      <formula>NOT(ISERROR(SEARCH("Fire",G105)))</formula>
    </cfRule>
    <cfRule type="cellIs" dxfId="15" priority="6" operator="equal">
      <formula>"Unavailability"</formula>
    </cfRule>
  </conditionalFormatting>
  <conditionalFormatting sqref="F44:F53">
    <cfRule type="containsText" dxfId="14" priority="3" operator="containsText" text="Fire">
      <formula>NOT(ISERROR(SEARCH("Fire",F44)))</formula>
    </cfRule>
    <cfRule type="cellIs" dxfId="13" priority="4" operator="equal">
      <formula>"Unavailability"</formula>
    </cfRule>
  </conditionalFormatting>
  <conditionalFormatting sqref="F44:F53">
    <cfRule type="containsText" dxfId="12" priority="1" operator="containsText" text="Fire">
      <formula>NOT(ISERROR(SEARCH("Fire",F44)))</formula>
    </cfRule>
  </conditionalFormatting>
  <conditionalFormatting sqref="F44:F53">
    <cfRule type="cellIs" dxfId="11" priority="2" operator="equal">
      <formula>"Unavailability"</formula>
    </cfRule>
  </conditionalFormatting>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DCAC0-1DDD-4B1C-847F-7755975E0A93}">
  <sheetPr>
    <tabColor rgb="FFC00000"/>
  </sheetPr>
  <dimension ref="A1:L30"/>
  <sheetViews>
    <sheetView topLeftCell="E1" zoomScale="80" zoomScaleNormal="80" workbookViewId="0">
      <selection activeCell="L6" sqref="L6"/>
    </sheetView>
  </sheetViews>
  <sheetFormatPr baseColWidth="10" defaultColWidth="11.453125" defaultRowHeight="14.5" x14ac:dyDescent="0.35"/>
  <cols>
    <col min="1" max="1" width="27.1796875" customWidth="1"/>
    <col min="2" max="2" width="24.54296875" style="8" customWidth="1"/>
    <col min="3" max="3" width="10.54296875" style="8" customWidth="1"/>
    <col min="4" max="4" width="60.453125" style="8" customWidth="1"/>
    <col min="5" max="6" width="28.1796875" style="8" customWidth="1"/>
    <col min="7" max="8" width="25.54296875" style="8" customWidth="1"/>
    <col min="9" max="9" width="36.26953125" style="8" customWidth="1"/>
    <col min="10" max="10" width="52.453125" style="1" customWidth="1"/>
    <col min="11" max="11" width="36.81640625" customWidth="1"/>
    <col min="12" max="12" width="25.81640625" customWidth="1"/>
  </cols>
  <sheetData>
    <row r="1" spans="1:12" ht="44" thickBot="1" x14ac:dyDescent="0.4">
      <c r="A1" s="96" t="s">
        <v>594</v>
      </c>
      <c r="B1" s="97" t="s">
        <v>595</v>
      </c>
      <c r="C1" s="626" t="s">
        <v>600</v>
      </c>
      <c r="D1" s="627"/>
      <c r="E1" s="98" t="s">
        <v>1588</v>
      </c>
      <c r="F1" s="337" t="s">
        <v>758</v>
      </c>
      <c r="G1" s="98" t="s">
        <v>597</v>
      </c>
      <c r="H1" s="98" t="s">
        <v>735</v>
      </c>
      <c r="I1" s="100" t="s">
        <v>4</v>
      </c>
      <c r="J1" s="31" t="s">
        <v>194</v>
      </c>
      <c r="K1" t="s">
        <v>736</v>
      </c>
      <c r="L1" s="31" t="s">
        <v>737</v>
      </c>
    </row>
    <row r="2" spans="1:12" ht="117" customHeight="1" x14ac:dyDescent="0.35">
      <c r="A2" s="258" t="s">
        <v>738</v>
      </c>
      <c r="B2" s="58" t="s">
        <v>739</v>
      </c>
      <c r="C2" s="259" t="s">
        <v>740</v>
      </c>
      <c r="D2" s="58" t="s">
        <v>741</v>
      </c>
      <c r="E2" s="259" t="s">
        <v>742</v>
      </c>
      <c r="F2" s="259"/>
      <c r="G2" s="58" t="s">
        <v>743</v>
      </c>
      <c r="H2" s="58" t="s">
        <v>744</v>
      </c>
      <c r="I2" s="259"/>
      <c r="J2" s="6" t="s">
        <v>1554</v>
      </c>
      <c r="K2" s="1"/>
      <c r="L2" s="1"/>
    </row>
    <row r="3" spans="1:12" ht="116" x14ac:dyDescent="0.35">
      <c r="A3" s="258"/>
      <c r="B3" s="58" t="s">
        <v>745</v>
      </c>
      <c r="C3" s="259" t="s">
        <v>746</v>
      </c>
      <c r="D3" s="58" t="s">
        <v>747</v>
      </c>
      <c r="E3" s="58" t="s">
        <v>748</v>
      </c>
      <c r="F3" s="58"/>
      <c r="G3" s="259" t="s">
        <v>749</v>
      </c>
      <c r="H3" s="58" t="s">
        <v>750</v>
      </c>
      <c r="I3" s="259"/>
      <c r="J3" s="6" t="s">
        <v>1556</v>
      </c>
    </row>
    <row r="4" spans="1:12" ht="142" customHeight="1" x14ac:dyDescent="0.35">
      <c r="A4" s="258"/>
      <c r="B4" s="58" t="s">
        <v>745</v>
      </c>
      <c r="C4" s="259" t="s">
        <v>752</v>
      </c>
      <c r="D4" s="58" t="s">
        <v>753</v>
      </c>
      <c r="E4" s="58" t="s">
        <v>754</v>
      </c>
      <c r="F4" s="58"/>
      <c r="G4" s="259" t="s">
        <v>749</v>
      </c>
      <c r="H4" s="58" t="s">
        <v>755</v>
      </c>
      <c r="I4" s="259"/>
      <c r="J4" s="6" t="s">
        <v>1557</v>
      </c>
    </row>
    <row r="5" spans="1:12" ht="174" x14ac:dyDescent="0.35">
      <c r="A5" s="258"/>
      <c r="B5" s="58" t="s">
        <v>739</v>
      </c>
      <c r="C5" s="259" t="s">
        <v>756</v>
      </c>
      <c r="D5" s="58" t="s">
        <v>757</v>
      </c>
      <c r="E5" s="58" t="s">
        <v>642</v>
      </c>
      <c r="F5" s="58" t="s">
        <v>758</v>
      </c>
      <c r="G5" s="259" t="s">
        <v>749</v>
      </c>
      <c r="H5" s="58" t="s">
        <v>759</v>
      </c>
      <c r="I5" s="259"/>
      <c r="J5" s="6" t="s">
        <v>1558</v>
      </c>
      <c r="L5" s="1" t="s">
        <v>1612</v>
      </c>
    </row>
    <row r="6" spans="1:12" ht="101.5" x14ac:dyDescent="0.35">
      <c r="A6" s="640" t="s">
        <v>760</v>
      </c>
      <c r="B6" s="58" t="s">
        <v>739</v>
      </c>
      <c r="C6" s="259" t="s">
        <v>761</v>
      </c>
      <c r="D6" s="58" t="s">
        <v>762</v>
      </c>
      <c r="E6" s="259" t="s">
        <v>68</v>
      </c>
      <c r="F6" s="259"/>
      <c r="G6" s="58" t="s">
        <v>763</v>
      </c>
      <c r="H6" s="58" t="s">
        <v>764</v>
      </c>
      <c r="I6" s="58" t="s">
        <v>765</v>
      </c>
      <c r="J6" s="6" t="s">
        <v>1559</v>
      </c>
    </row>
    <row r="7" spans="1:12" ht="72.5" x14ac:dyDescent="0.35">
      <c r="A7" s="641"/>
      <c r="B7" s="58" t="s">
        <v>766</v>
      </c>
      <c r="C7" s="259" t="s">
        <v>767</v>
      </c>
      <c r="D7" s="58" t="s">
        <v>768</v>
      </c>
      <c r="E7" s="58" t="s">
        <v>642</v>
      </c>
      <c r="F7" s="58" t="s">
        <v>758</v>
      </c>
      <c r="G7" s="259" t="s">
        <v>749</v>
      </c>
      <c r="H7" s="58" t="s">
        <v>769</v>
      </c>
      <c r="I7" s="259"/>
      <c r="J7" s="6" t="s">
        <v>1589</v>
      </c>
    </row>
    <row r="8" spans="1:12" ht="145" x14ac:dyDescent="0.35">
      <c r="A8" s="641"/>
      <c r="B8" s="58" t="s">
        <v>766</v>
      </c>
      <c r="C8" s="259" t="s">
        <v>770</v>
      </c>
      <c r="D8" s="58" t="s">
        <v>771</v>
      </c>
      <c r="E8" s="259" t="s">
        <v>754</v>
      </c>
      <c r="F8" s="259"/>
      <c r="G8" s="259" t="s">
        <v>749</v>
      </c>
      <c r="H8" s="58" t="s">
        <v>772</v>
      </c>
      <c r="I8" s="58" t="s">
        <v>773</v>
      </c>
      <c r="J8" s="6" t="s">
        <v>774</v>
      </c>
      <c r="L8" s="1"/>
    </row>
    <row r="9" spans="1:12" ht="130.5" x14ac:dyDescent="0.35">
      <c r="A9" s="641"/>
      <c r="B9" s="58" t="s">
        <v>766</v>
      </c>
      <c r="C9" s="259" t="s">
        <v>775</v>
      </c>
      <c r="D9" s="58" t="s">
        <v>776</v>
      </c>
      <c r="E9" s="259" t="s">
        <v>754</v>
      </c>
      <c r="F9" s="259"/>
      <c r="G9" s="259" t="s">
        <v>749</v>
      </c>
      <c r="H9" s="58" t="s">
        <v>777</v>
      </c>
      <c r="I9" s="58" t="s">
        <v>778</v>
      </c>
      <c r="J9" s="6" t="s">
        <v>774</v>
      </c>
      <c r="K9" s="1"/>
    </row>
    <row r="10" spans="1:12" ht="87" x14ac:dyDescent="0.35">
      <c r="A10" s="643"/>
      <c r="B10" s="58" t="s">
        <v>766</v>
      </c>
      <c r="C10" s="259" t="s">
        <v>779</v>
      </c>
      <c r="D10" s="58" t="s">
        <v>780</v>
      </c>
      <c r="E10" s="259" t="s">
        <v>754</v>
      </c>
      <c r="F10" s="259"/>
      <c r="G10" s="259" t="s">
        <v>749</v>
      </c>
      <c r="H10" s="58" t="s">
        <v>781</v>
      </c>
      <c r="I10" s="58" t="s">
        <v>778</v>
      </c>
      <c r="J10" s="6" t="s">
        <v>782</v>
      </c>
    </row>
    <row r="11" spans="1:12" ht="72.5" x14ac:dyDescent="0.35">
      <c r="A11" s="640" t="s">
        <v>783</v>
      </c>
      <c r="B11" s="58" t="s">
        <v>784</v>
      </c>
      <c r="C11" s="259" t="s">
        <v>785</v>
      </c>
      <c r="D11" s="58" t="s">
        <v>786</v>
      </c>
      <c r="E11" s="58" t="s">
        <v>642</v>
      </c>
      <c r="F11" s="58" t="s">
        <v>758</v>
      </c>
      <c r="G11" s="58" t="s">
        <v>787</v>
      </c>
      <c r="H11" s="58" t="s">
        <v>788</v>
      </c>
      <c r="I11" s="259"/>
      <c r="J11" s="6"/>
    </row>
    <row r="12" spans="1:12" ht="87" x14ac:dyDescent="0.35">
      <c r="A12" s="643"/>
      <c r="B12" s="58" t="s">
        <v>789</v>
      </c>
      <c r="C12" s="259" t="s">
        <v>790</v>
      </c>
      <c r="D12" s="58" t="s">
        <v>791</v>
      </c>
      <c r="E12" s="259" t="s">
        <v>754</v>
      </c>
      <c r="F12" s="259"/>
      <c r="G12" s="58" t="s">
        <v>792</v>
      </c>
      <c r="H12" s="58" t="s">
        <v>793</v>
      </c>
      <c r="I12" s="58" t="s">
        <v>794</v>
      </c>
      <c r="J12" s="6" t="s">
        <v>795</v>
      </c>
    </row>
    <row r="13" spans="1:12" ht="58" x14ac:dyDescent="0.35">
      <c r="A13" s="640" t="s">
        <v>796</v>
      </c>
      <c r="B13" s="58" t="s">
        <v>797</v>
      </c>
      <c r="C13" s="259" t="s">
        <v>798</v>
      </c>
      <c r="D13" s="58" t="s">
        <v>799</v>
      </c>
      <c r="E13" s="58" t="s">
        <v>642</v>
      </c>
      <c r="F13" s="58" t="s">
        <v>758</v>
      </c>
      <c r="G13" s="259" t="s">
        <v>749</v>
      </c>
      <c r="H13" s="58" t="s">
        <v>800</v>
      </c>
      <c r="I13" s="58" t="s">
        <v>801</v>
      </c>
      <c r="J13" s="6"/>
    </row>
    <row r="14" spans="1:12" ht="87" x14ac:dyDescent="0.35">
      <c r="A14" s="643"/>
      <c r="B14" s="58" t="s">
        <v>797</v>
      </c>
      <c r="C14" s="259" t="s">
        <v>802</v>
      </c>
      <c r="D14" s="58" t="s">
        <v>803</v>
      </c>
      <c r="E14" s="259" t="s">
        <v>754</v>
      </c>
      <c r="F14" s="259"/>
      <c r="G14" s="259" t="s">
        <v>749</v>
      </c>
      <c r="H14" s="58" t="s">
        <v>804</v>
      </c>
      <c r="I14" s="58" t="s">
        <v>805</v>
      </c>
      <c r="J14" s="6" t="s">
        <v>806</v>
      </c>
      <c r="K14" s="1" t="s">
        <v>1555</v>
      </c>
    </row>
    <row r="15" spans="1:12" ht="44.15" customHeight="1" x14ac:dyDescent="0.35">
      <c r="A15" s="258"/>
      <c r="B15" s="260"/>
      <c r="C15" s="261"/>
      <c r="D15" s="260"/>
      <c r="E15" s="261"/>
      <c r="F15" s="261"/>
      <c r="G15" s="261"/>
      <c r="H15" s="261"/>
      <c r="I15" s="261"/>
    </row>
    <row r="16" spans="1:12" ht="44.15" customHeight="1" x14ac:dyDescent="0.35">
      <c r="A16" s="258"/>
      <c r="B16" s="260"/>
      <c r="C16" s="261"/>
      <c r="D16" s="260"/>
      <c r="E16" s="261"/>
      <c r="F16" s="261"/>
      <c r="G16" s="261"/>
      <c r="H16" s="261"/>
      <c r="I16" s="261"/>
    </row>
    <row r="17" spans="1:9" ht="44.15" customHeight="1" x14ac:dyDescent="0.35">
      <c r="A17" s="258"/>
      <c r="B17" s="260"/>
      <c r="C17" s="261"/>
      <c r="D17" s="260"/>
      <c r="E17" s="261"/>
      <c r="F17" s="261"/>
      <c r="G17" s="261"/>
      <c r="H17" s="261"/>
      <c r="I17" s="261"/>
    </row>
    <row r="18" spans="1:9" ht="44.15" customHeight="1" x14ac:dyDescent="0.35">
      <c r="A18" s="258"/>
      <c r="B18" s="260"/>
      <c r="C18" s="261"/>
      <c r="D18" s="261"/>
      <c r="E18" s="261"/>
      <c r="F18" s="261"/>
      <c r="G18" s="261"/>
      <c r="H18" s="261"/>
      <c r="I18" s="261"/>
    </row>
    <row r="22" spans="1:9" x14ac:dyDescent="0.35">
      <c r="D22" s="262"/>
    </row>
    <row r="23" spans="1:9" x14ac:dyDescent="0.35">
      <c r="D23" s="8" t="s">
        <v>807</v>
      </c>
    </row>
    <row r="27" spans="1:9" x14ac:dyDescent="0.35">
      <c r="D27" s="8" t="s">
        <v>808</v>
      </c>
    </row>
    <row r="28" spans="1:9" x14ac:dyDescent="0.35">
      <c r="D28" s="8" t="s">
        <v>809</v>
      </c>
    </row>
    <row r="30" spans="1:9" x14ac:dyDescent="0.35">
      <c r="D30" s="8" t="s">
        <v>810</v>
      </c>
    </row>
  </sheetData>
  <autoFilter ref="A1:L14" xr:uid="{77FDCAC0-1DDD-4B1C-847F-7755975E0A93}">
    <filterColumn colId="2" showButton="0"/>
  </autoFilter>
  <mergeCells count="4">
    <mergeCell ref="C1:D1"/>
    <mergeCell ref="A6:A10"/>
    <mergeCell ref="A11:A12"/>
    <mergeCell ref="A13:A14"/>
  </mergeCells>
  <conditionalFormatting sqref="F1">
    <cfRule type="containsText" dxfId="10" priority="6" operator="containsText" text="Fire">
      <formula>NOT(ISERROR(SEARCH("Fire",F1)))</formula>
    </cfRule>
  </conditionalFormatting>
  <conditionalFormatting sqref="F1">
    <cfRule type="cellIs" dxfId="9" priority="3" operator="equal">
      <formula>"Derailment"</formula>
    </cfRule>
    <cfRule type="cellIs" dxfId="8" priority="4" operator="equal">
      <formula>"Collision"</formula>
    </cfRule>
    <cfRule type="cellIs" dxfId="7" priority="5" operator="equal">
      <formula>"Collision/derailment"</formula>
    </cfRule>
  </conditionalFormatting>
  <conditionalFormatting sqref="F1">
    <cfRule type="containsText" dxfId="6" priority="1" operator="containsText" text="Yes">
      <formula>NOT(ISERROR(SEARCH("Yes",F1)))</formula>
    </cfRule>
    <cfRule type="colorScale" priority="2">
      <colorScale>
        <cfvo type="min"/>
        <cfvo type="max"/>
        <color rgb="FFFF7128"/>
        <color rgb="FFFFEF9C"/>
      </colorScale>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0257F-AB16-4F9E-826E-A3A212B875BF}">
  <sheetPr>
    <tabColor rgb="FFC00000"/>
  </sheetPr>
  <dimension ref="A1:Q180"/>
  <sheetViews>
    <sheetView zoomScale="70" zoomScaleNormal="70" workbookViewId="0">
      <pane ySplit="1" topLeftCell="A116" activePane="bottomLeft" state="frozen"/>
      <selection activeCell="H12" sqref="H12"/>
      <selection pane="bottomLeft" activeCell="E136" sqref="E136"/>
    </sheetView>
  </sheetViews>
  <sheetFormatPr baseColWidth="10" defaultColWidth="11.453125" defaultRowHeight="14.5" x14ac:dyDescent="0.35"/>
  <cols>
    <col min="1" max="1" width="9.54296875" style="108" customWidth="1"/>
    <col min="2" max="2" width="12.7265625" style="109" customWidth="1"/>
    <col min="3" max="3" width="3.7265625" style="110" customWidth="1"/>
    <col min="4" max="4" width="3.7265625" style="111" customWidth="1"/>
    <col min="5" max="5" width="3.7265625" style="112" customWidth="1"/>
    <col min="6" max="6" width="3.7265625" style="113" customWidth="1"/>
    <col min="7" max="7" width="40.7265625" style="110" customWidth="1"/>
    <col min="8" max="8" width="58.81640625" style="1" customWidth="1"/>
    <col min="9" max="9" width="12.1796875" customWidth="1"/>
    <col min="10" max="10" width="16.26953125" customWidth="1"/>
    <col min="11" max="11" width="20.453125" customWidth="1"/>
    <col min="12" max="12" width="14.1796875" customWidth="1"/>
    <col min="15" max="15" width="13.54296875" customWidth="1"/>
    <col min="16" max="16" width="20.453125" customWidth="1"/>
    <col min="17" max="17" width="43.54296875" style="1" customWidth="1"/>
  </cols>
  <sheetData>
    <row r="1" spans="1:17" x14ac:dyDescent="0.35">
      <c r="A1" s="101" t="s">
        <v>811</v>
      </c>
      <c r="B1" s="102"/>
      <c r="C1" s="103" t="s">
        <v>812</v>
      </c>
      <c r="D1" s="104"/>
      <c r="E1" s="105"/>
      <c r="F1" s="106"/>
      <c r="G1" s="107"/>
      <c r="H1" s="98" t="s">
        <v>597</v>
      </c>
      <c r="I1" s="114" t="s">
        <v>813</v>
      </c>
      <c r="J1" s="114" t="s">
        <v>814</v>
      </c>
      <c r="K1" s="97" t="s">
        <v>815</v>
      </c>
      <c r="L1" s="97" t="s">
        <v>66</v>
      </c>
      <c r="M1" s="98" t="s">
        <v>18</v>
      </c>
      <c r="N1" s="98" t="s">
        <v>28</v>
      </c>
      <c r="O1" s="98" t="s">
        <v>599</v>
      </c>
      <c r="P1" s="98" t="s">
        <v>51</v>
      </c>
      <c r="Q1" s="100" t="s">
        <v>4</v>
      </c>
    </row>
    <row r="2" spans="1:17" x14ac:dyDescent="0.35">
      <c r="A2" s="145" t="s">
        <v>816</v>
      </c>
      <c r="B2" s="146" t="s">
        <v>817</v>
      </c>
      <c r="C2" s="147" t="s">
        <v>818</v>
      </c>
      <c r="D2" s="147"/>
      <c r="E2" s="148"/>
      <c r="F2" s="149"/>
      <c r="G2" s="147"/>
      <c r="H2" s="150"/>
      <c r="I2" s="147"/>
      <c r="J2" s="147"/>
      <c r="K2" s="147"/>
      <c r="L2" s="147"/>
      <c r="M2" s="147"/>
      <c r="N2" s="147"/>
      <c r="O2" s="147"/>
      <c r="P2" s="147"/>
      <c r="Q2" s="150"/>
    </row>
    <row r="3" spans="1:17" x14ac:dyDescent="0.35">
      <c r="A3" s="151" t="s">
        <v>819</v>
      </c>
      <c r="B3" s="152" t="s">
        <v>817</v>
      </c>
      <c r="C3" s="154" t="s">
        <v>820</v>
      </c>
      <c r="D3" s="155"/>
      <c r="E3" s="155"/>
      <c r="F3" s="156"/>
      <c r="G3" s="153"/>
      <c r="H3" s="157"/>
      <c r="I3" s="158"/>
      <c r="J3" s="158"/>
      <c r="K3" s="158"/>
      <c r="L3" s="158"/>
      <c r="M3" s="158"/>
      <c r="N3" s="158"/>
      <c r="O3" s="158"/>
      <c r="P3" s="158"/>
      <c r="Q3" s="157"/>
    </row>
    <row r="4" spans="1:17" x14ac:dyDescent="0.35">
      <c r="A4" s="151" t="s">
        <v>821</v>
      </c>
      <c r="B4" s="152" t="s">
        <v>817</v>
      </c>
      <c r="C4" s="153"/>
      <c r="D4" s="154" t="s">
        <v>822</v>
      </c>
      <c r="E4" s="155"/>
      <c r="F4" s="156"/>
      <c r="G4" s="153"/>
      <c r="H4" s="157"/>
      <c r="I4" s="158"/>
      <c r="J4" s="158"/>
      <c r="K4" s="158"/>
      <c r="L4" s="158"/>
      <c r="M4" s="158"/>
      <c r="N4" s="158"/>
      <c r="O4" s="158"/>
      <c r="P4" s="158"/>
      <c r="Q4" s="157"/>
    </row>
    <row r="5" spans="1:17" x14ac:dyDescent="0.35">
      <c r="A5" s="131" t="s">
        <v>823</v>
      </c>
      <c r="B5" s="132" t="s">
        <v>817</v>
      </c>
      <c r="C5" s="133"/>
      <c r="D5" s="134"/>
      <c r="E5" s="135" t="s">
        <v>824</v>
      </c>
      <c r="F5" s="136"/>
      <c r="G5" s="133"/>
      <c r="H5" s="129"/>
      <c r="I5" s="130"/>
      <c r="J5" s="130"/>
      <c r="K5" s="130"/>
      <c r="L5" s="130"/>
      <c r="M5" s="130"/>
      <c r="N5" s="130"/>
      <c r="O5" s="130"/>
      <c r="P5" s="130"/>
      <c r="Q5" s="129"/>
    </row>
    <row r="6" spans="1:17" s="9" customFormat="1" ht="87" x14ac:dyDescent="0.35">
      <c r="A6" s="122" t="s">
        <v>825</v>
      </c>
      <c r="B6" s="123" t="s">
        <v>826</v>
      </c>
      <c r="C6" s="124"/>
      <c r="D6" s="125"/>
      <c r="E6" s="126"/>
      <c r="F6" s="127" t="s">
        <v>827</v>
      </c>
      <c r="G6" s="124"/>
      <c r="H6" s="115" t="s">
        <v>828</v>
      </c>
      <c r="I6" s="115" t="s">
        <v>829</v>
      </c>
      <c r="J6" s="115" t="s">
        <v>830</v>
      </c>
      <c r="K6" s="115" t="s">
        <v>831</v>
      </c>
      <c r="L6" s="116" t="s">
        <v>68</v>
      </c>
      <c r="M6" s="116" t="s">
        <v>24</v>
      </c>
      <c r="N6" s="116" t="s">
        <v>43</v>
      </c>
      <c r="O6" s="99" t="str">
        <f>INDEX('2-Risk Criteria'!H$4:N$8,MATCH(N6,'2-Risk Criteria'!H$4:H$8,0),MATCH(M6,'2-Risk Criteria'!H$4:N$4,0))</f>
        <v>Intolerable</v>
      </c>
      <c r="P6" s="99" t="str">
        <f>INDEX('2-Risk Criteria'!H$16:I$20,MATCH(O6,'2-Risk Criteria'!H$16:H$20,0),2)</f>
        <v>10-9 ≤ THR &lt; 10-8</v>
      </c>
      <c r="Q6" s="430"/>
    </row>
    <row r="7" spans="1:17" s="9" customFormat="1" ht="150" customHeight="1" x14ac:dyDescent="0.35">
      <c r="A7" s="122" t="s">
        <v>832</v>
      </c>
      <c r="B7" s="123" t="s">
        <v>826</v>
      </c>
      <c r="C7" s="124"/>
      <c r="D7" s="125"/>
      <c r="E7" s="126"/>
      <c r="F7" s="127" t="s">
        <v>833</v>
      </c>
      <c r="G7" s="124"/>
      <c r="H7" s="115" t="s">
        <v>834</v>
      </c>
      <c r="I7" s="115" t="s">
        <v>829</v>
      </c>
      <c r="J7" s="115" t="s">
        <v>830</v>
      </c>
      <c r="K7" s="115" t="s">
        <v>831</v>
      </c>
      <c r="L7" s="116" t="s">
        <v>68</v>
      </c>
      <c r="M7" s="116" t="s">
        <v>24</v>
      </c>
      <c r="N7" s="116" t="s">
        <v>43</v>
      </c>
      <c r="O7" s="99" t="str">
        <f>INDEX('2-Risk Criteria'!H$4:N$8,MATCH(N7,'2-Risk Criteria'!H$4:H$8,0),MATCH(M7,'2-Risk Criteria'!H$4:N$4,0))</f>
        <v>Intolerable</v>
      </c>
      <c r="P7" s="99" t="str">
        <f>INDEX('2-Risk Criteria'!H$16:I$20,MATCH(O7,'2-Risk Criteria'!H$16:H$20,0),2)</f>
        <v>10-9 ≤ THR &lt; 10-8</v>
      </c>
      <c r="Q7" s="115" t="s">
        <v>835</v>
      </c>
    </row>
    <row r="8" spans="1:17" s="9" customFormat="1" ht="156.75" customHeight="1" x14ac:dyDescent="0.35">
      <c r="A8" s="122" t="s">
        <v>836</v>
      </c>
      <c r="B8" s="123" t="s">
        <v>837</v>
      </c>
      <c r="C8" s="124"/>
      <c r="D8" s="125"/>
      <c r="E8" s="126"/>
      <c r="F8" s="127" t="s">
        <v>838</v>
      </c>
      <c r="G8" s="124"/>
      <c r="H8" s="115" t="str">
        <f>H7</f>
        <v xml:space="preserve">* erroneous train position provided  by Loc-OB
* wrong computation of confidence interval
* wrong localisation initialisation or reference point
* wrong relocalisation
* Localisation not updated
* cold movement  has not be considered
* train sliding or sliping are not considered
* erroneous position report provided by  TP -OB
* erroneous MA provided by TP -Tr </v>
      </c>
      <c r="I8" s="115" t="str">
        <f t="shared" ref="I8:Q8" si="0">I7</f>
        <v xml:space="preserve">TP -Tr
TP -OB
</v>
      </c>
      <c r="J8" s="115" t="str">
        <f t="shared" si="0"/>
        <v xml:space="preserve">OpNeed [3]
OpNeed [4]
OpNeed [12]
</v>
      </c>
      <c r="K8" s="115" t="str">
        <f t="shared" si="0"/>
        <v>LOC-OB-HZ-04
LOC-OB-HZ-06
LOC-OB-HZ-07
LOC-OB-HZ-08</v>
      </c>
      <c r="L8" s="115" t="str">
        <f t="shared" si="0"/>
        <v>Collision</v>
      </c>
      <c r="M8" s="116" t="s">
        <v>24</v>
      </c>
      <c r="N8" s="115" t="str">
        <f t="shared" si="0"/>
        <v>Catastrophic</v>
      </c>
      <c r="O8" s="99" t="str">
        <f>INDEX('2-Risk Criteria'!H$4:N$8,MATCH(N8,'2-Risk Criteria'!H$4:H$8,0),MATCH(M8,'2-Risk Criteria'!H$4:N$4,0))</f>
        <v>Intolerable</v>
      </c>
      <c r="P8" s="99" t="str">
        <f>INDEX('2-Risk Criteria'!H$16:I$20,MATCH(O8,'2-Risk Criteria'!H$16:H$20,0),2)</f>
        <v>10-9 ≤ THR &lt; 10-8</v>
      </c>
      <c r="Q8" s="115" t="str">
        <f t="shared" si="0"/>
        <v>Cold movement, slipping end siding not considered in D2.1, see input in D2.3</v>
      </c>
    </row>
    <row r="9" spans="1:17" x14ac:dyDescent="0.35">
      <c r="A9" s="128" t="s">
        <v>839</v>
      </c>
      <c r="B9" s="117" t="s">
        <v>826</v>
      </c>
      <c r="C9" s="118"/>
      <c r="D9" s="119"/>
      <c r="E9" s="120"/>
      <c r="F9" s="121" t="s">
        <v>840</v>
      </c>
      <c r="G9" s="118"/>
      <c r="H9" s="57" t="s">
        <v>841</v>
      </c>
      <c r="I9" s="99"/>
      <c r="J9" s="115"/>
      <c r="K9" s="99" t="s">
        <v>842</v>
      </c>
      <c r="L9" s="116"/>
      <c r="M9" s="116"/>
      <c r="N9" s="116"/>
      <c r="O9" s="99"/>
      <c r="P9" s="99"/>
      <c r="Q9" s="57"/>
    </row>
    <row r="10" spans="1:17" s="9" customFormat="1" ht="87" x14ac:dyDescent="0.35">
      <c r="A10" s="122" t="s">
        <v>843</v>
      </c>
      <c r="B10" s="123" t="s">
        <v>826</v>
      </c>
      <c r="C10" s="124"/>
      <c r="D10" s="125"/>
      <c r="E10" s="126"/>
      <c r="F10" s="127" t="s">
        <v>844</v>
      </c>
      <c r="G10" s="124"/>
      <c r="H10" s="115" t="s">
        <v>845</v>
      </c>
      <c r="I10" s="116" t="s">
        <v>137</v>
      </c>
      <c r="J10" s="115" t="s">
        <v>846</v>
      </c>
      <c r="K10" s="115" t="s">
        <v>847</v>
      </c>
      <c r="L10" s="116" t="s">
        <v>68</v>
      </c>
      <c r="M10" s="116" t="s">
        <v>24</v>
      </c>
      <c r="N10" s="431" t="s">
        <v>43</v>
      </c>
      <c r="O10" s="99" t="str">
        <f>INDEX('2-Risk Criteria'!H$4:N$8,MATCH(N10,'2-Risk Criteria'!H$4:H$8,0),MATCH(M10,'2-Risk Criteria'!H$4:N$4,0))</f>
        <v>Intolerable</v>
      </c>
      <c r="P10" s="99" t="str">
        <f>INDEX('2-Risk Criteria'!H$16:I$20,MATCH(O10,'2-Risk Criteria'!H$16:H$20,0),2)</f>
        <v>10-9 ≤ THR &lt; 10-8</v>
      </c>
      <c r="Q10" s="115"/>
    </row>
    <row r="11" spans="1:17" x14ac:dyDescent="0.35">
      <c r="A11" s="131" t="s">
        <v>848</v>
      </c>
      <c r="B11" s="132" t="s">
        <v>817</v>
      </c>
      <c r="C11" s="133"/>
      <c r="D11" s="134"/>
      <c r="E11" s="135" t="s">
        <v>849</v>
      </c>
      <c r="F11" s="136"/>
      <c r="G11" s="133"/>
      <c r="H11" s="129"/>
      <c r="I11" s="130"/>
      <c r="J11" s="130"/>
      <c r="K11" s="130"/>
      <c r="L11" s="130"/>
      <c r="M11" s="130"/>
      <c r="N11" s="130"/>
      <c r="O11" s="130"/>
      <c r="P11" s="130"/>
      <c r="Q11" s="129"/>
    </row>
    <row r="12" spans="1:17" ht="58" x14ac:dyDescent="0.35">
      <c r="A12" s="128" t="s">
        <v>850</v>
      </c>
      <c r="B12" s="117" t="s">
        <v>826</v>
      </c>
      <c r="C12" s="118"/>
      <c r="D12" s="119"/>
      <c r="E12" s="120"/>
      <c r="F12" s="121" t="s">
        <v>851</v>
      </c>
      <c r="G12" s="118"/>
      <c r="H12" s="430" t="s">
        <v>852</v>
      </c>
      <c r="I12" s="115" t="s">
        <v>853</v>
      </c>
      <c r="J12" s="115" t="s">
        <v>854</v>
      </c>
      <c r="K12" s="115" t="s">
        <v>855</v>
      </c>
      <c r="L12" s="116" t="s">
        <v>68</v>
      </c>
      <c r="M12" s="116" t="s">
        <v>24</v>
      </c>
      <c r="N12" s="116" t="s">
        <v>43</v>
      </c>
      <c r="O12" s="99" t="str">
        <f>INDEX('2-Risk Criteria'!H$4:N$8,MATCH(N12,'2-Risk Criteria'!H$4:H$8,0),MATCH(M12,'2-Risk Criteria'!H$4:N$4,0))</f>
        <v>Intolerable</v>
      </c>
      <c r="P12" s="99" t="str">
        <f>INDEX('2-Risk Criteria'!H$16:I$20,MATCH(O12,'2-Risk Criteria'!H$16:H$20,0),2)</f>
        <v>10-9 ≤ THR &lt; 10-8</v>
      </c>
      <c r="Q12" s="430" t="s">
        <v>856</v>
      </c>
    </row>
    <row r="13" spans="1:17" x14ac:dyDescent="0.35">
      <c r="A13" s="131" t="s">
        <v>857</v>
      </c>
      <c r="B13" s="132" t="s">
        <v>817</v>
      </c>
      <c r="C13" s="133"/>
      <c r="D13" s="134"/>
      <c r="E13" s="135" t="s">
        <v>858</v>
      </c>
      <c r="F13" s="136"/>
      <c r="G13" s="133"/>
      <c r="H13" s="129"/>
      <c r="I13" s="130"/>
      <c r="J13" s="130"/>
      <c r="K13" s="130"/>
      <c r="L13" s="130"/>
      <c r="M13" s="130"/>
      <c r="N13" s="130"/>
      <c r="O13" s="130"/>
      <c r="P13" s="130"/>
      <c r="Q13" s="129"/>
    </row>
    <row r="14" spans="1:17" ht="101.5" x14ac:dyDescent="0.35">
      <c r="A14" s="128" t="s">
        <v>859</v>
      </c>
      <c r="B14" s="117" t="s">
        <v>826</v>
      </c>
      <c r="C14" s="118"/>
      <c r="D14" s="119"/>
      <c r="E14" s="120"/>
      <c r="F14" s="121" t="s">
        <v>860</v>
      </c>
      <c r="G14" s="118"/>
      <c r="H14" s="432" t="s">
        <v>861</v>
      </c>
      <c r="I14" s="57" t="s">
        <v>862</v>
      </c>
      <c r="J14" s="115" t="s">
        <v>863</v>
      </c>
      <c r="K14" s="115" t="s">
        <v>864</v>
      </c>
      <c r="L14" s="116" t="s">
        <v>68</v>
      </c>
      <c r="M14" s="116" t="s">
        <v>24</v>
      </c>
      <c r="N14" s="116" t="s">
        <v>43</v>
      </c>
      <c r="O14" s="99" t="str">
        <f>INDEX('2-Risk Criteria'!H$4:N$8,MATCH(N14,'2-Risk Criteria'!H$4:H$8,0),MATCH(M14,'2-Risk Criteria'!H$4:N$4,0))</f>
        <v>Intolerable</v>
      </c>
      <c r="P14" s="99" t="str">
        <f>INDEX('2-Risk Criteria'!H$16:I$20,MATCH(O14,'2-Risk Criteria'!H$16:H$20,0),2)</f>
        <v>10-9 ≤ THR &lt; 10-8</v>
      </c>
      <c r="Q14" s="57" t="s">
        <v>865</v>
      </c>
    </row>
    <row r="15" spans="1:17" ht="101.5" x14ac:dyDescent="0.35">
      <c r="A15" s="128" t="s">
        <v>866</v>
      </c>
      <c r="B15" s="117" t="s">
        <v>826</v>
      </c>
      <c r="C15" s="118"/>
      <c r="D15" s="119"/>
      <c r="E15" s="120"/>
      <c r="F15" s="121" t="s">
        <v>867</v>
      </c>
      <c r="G15" s="118"/>
      <c r="H15" s="57" t="s">
        <v>868</v>
      </c>
      <c r="I15" s="57" t="s">
        <v>862</v>
      </c>
      <c r="J15" s="115" t="s">
        <v>863</v>
      </c>
      <c r="K15" s="115" t="s">
        <v>864</v>
      </c>
      <c r="L15" s="116" t="s">
        <v>68</v>
      </c>
      <c r="M15" s="116" t="s">
        <v>24</v>
      </c>
      <c r="N15" s="116" t="s">
        <v>43</v>
      </c>
      <c r="O15" s="99" t="str">
        <f>INDEX('2-Risk Criteria'!H$4:N$8,MATCH(N15,'2-Risk Criteria'!H$4:H$8,0),MATCH(M15,'2-Risk Criteria'!H$4:N$4,0))</f>
        <v>Intolerable</v>
      </c>
      <c r="P15" s="99" t="str">
        <f>INDEX('2-Risk Criteria'!H$16:I$20,MATCH(O15,'2-Risk Criteria'!H$16:H$20,0),2)</f>
        <v>10-9 ≤ THR &lt; 10-8</v>
      </c>
      <c r="Q15" s="57" t="s">
        <v>865</v>
      </c>
    </row>
    <row r="16" spans="1:17" s="9" customFormat="1" ht="87" x14ac:dyDescent="0.35">
      <c r="A16" s="392" t="s">
        <v>869</v>
      </c>
      <c r="B16" s="393" t="s">
        <v>870</v>
      </c>
      <c r="C16" s="394"/>
      <c r="D16" s="395"/>
      <c r="E16" s="396"/>
      <c r="F16" s="397" t="s">
        <v>844</v>
      </c>
      <c r="G16" s="394"/>
      <c r="H16" s="115" t="str">
        <f>H10</f>
        <v>* failure of the Loc-OB to provide train position to Perception for signal detection
* failure of Perception to observed the right signal</v>
      </c>
      <c r="I16" s="115" t="str">
        <f t="shared" ref="I16:Q16" si="1">I10</f>
        <v>Perception</v>
      </c>
      <c r="J16" s="115" t="str">
        <f t="shared" si="1"/>
        <v xml:space="preserve">OpNeed [18]
</v>
      </c>
      <c r="K16" s="115" t="str">
        <f>K10</f>
        <v>LOC-OB-HZ-04
LOC-OB-HZ-06
LOC-OB-HZ-07
LOC-OB-HZ-08
LOC-OB-HZ-09
LOC-OB-HZ-10</v>
      </c>
      <c r="L16" s="115" t="str">
        <f t="shared" si="1"/>
        <v>Collision</v>
      </c>
      <c r="M16" s="116" t="s">
        <v>24</v>
      </c>
      <c r="N16" s="115" t="str">
        <f t="shared" si="1"/>
        <v>Catastrophic</v>
      </c>
      <c r="O16" s="99" t="str">
        <f>INDEX('2-Risk Criteria'!H$4:N$8,MATCH(N16,'2-Risk Criteria'!H$4:H$8,0),MATCH(M16,'2-Risk Criteria'!H$4:N$4,0))</f>
        <v>Intolerable</v>
      </c>
      <c r="P16" s="99" t="str">
        <f>INDEX('2-Risk Criteria'!H$16:I$20,MATCH(O16,'2-Risk Criteria'!H$16:H$20,0),2)</f>
        <v>10-9 ≤ THR &lt; 10-8</v>
      </c>
      <c r="Q16" s="115">
        <f t="shared" si="1"/>
        <v>0</v>
      </c>
    </row>
    <row r="17" spans="1:17" x14ac:dyDescent="0.35">
      <c r="A17" s="151" t="s">
        <v>871</v>
      </c>
      <c r="B17" s="152" t="s">
        <v>817</v>
      </c>
      <c r="C17" s="153"/>
      <c r="D17" s="154" t="s">
        <v>872</v>
      </c>
      <c r="E17" s="155"/>
      <c r="F17" s="156"/>
      <c r="G17" s="153"/>
      <c r="H17" s="157"/>
      <c r="I17" s="158"/>
      <c r="J17" s="158"/>
      <c r="K17" s="158"/>
      <c r="L17" s="158"/>
      <c r="M17" s="158"/>
      <c r="N17" s="158"/>
      <c r="O17" s="158"/>
      <c r="P17" s="158"/>
      <c r="Q17" s="157"/>
    </row>
    <row r="18" spans="1:17" x14ac:dyDescent="0.35">
      <c r="A18" s="131" t="s">
        <v>873</v>
      </c>
      <c r="B18" s="132" t="s">
        <v>817</v>
      </c>
      <c r="C18" s="133"/>
      <c r="D18" s="134"/>
      <c r="E18" s="135" t="s">
        <v>874</v>
      </c>
      <c r="F18" s="136"/>
      <c r="G18" s="133"/>
      <c r="H18" s="129"/>
      <c r="I18" s="130"/>
      <c r="J18" s="130"/>
      <c r="K18" s="130"/>
      <c r="L18" s="130"/>
      <c r="M18" s="130"/>
      <c r="N18" s="130"/>
      <c r="O18" s="130"/>
      <c r="P18" s="130"/>
      <c r="Q18" s="129"/>
    </row>
    <row r="19" spans="1:17" s="9" customFormat="1" ht="87" x14ac:dyDescent="0.35">
      <c r="A19" s="122" t="s">
        <v>875</v>
      </c>
      <c r="B19" s="123" t="s">
        <v>876</v>
      </c>
      <c r="C19" s="124"/>
      <c r="D19" s="125"/>
      <c r="E19" s="126"/>
      <c r="F19" s="127" t="s">
        <v>877</v>
      </c>
      <c r="G19" s="124"/>
      <c r="H19" s="115" t="str">
        <f>H6</f>
        <v xml:space="preserve">* failure of the Loc-OB  to provide train position
* failure of the TP -OB to provide a position report
* failure to TP -Tr to provide a correct MA 
</v>
      </c>
      <c r="I19" s="115" t="str">
        <f t="shared" ref="I19:Q19" si="2">I6</f>
        <v xml:space="preserve">TP -Tr
TP -OB
</v>
      </c>
      <c r="J19" s="115" t="str">
        <f t="shared" si="2"/>
        <v xml:space="preserve">OpNeed [3]
OpNeed [4]
OpNeed [12]
</v>
      </c>
      <c r="K19" s="115" t="str">
        <f t="shared" si="2"/>
        <v>LOC-OB-HZ-04
LOC-OB-HZ-06
LOC-OB-HZ-07
LOC-OB-HZ-08</v>
      </c>
      <c r="L19" s="115" t="str">
        <f t="shared" si="2"/>
        <v>Collision</v>
      </c>
      <c r="M19" s="116" t="s">
        <v>24</v>
      </c>
      <c r="N19" s="115" t="str">
        <f t="shared" si="2"/>
        <v>Catastrophic</v>
      </c>
      <c r="O19" s="99" t="str">
        <f>INDEX('2-Risk Criteria'!H$4:N$8,MATCH(N19,'2-Risk Criteria'!H$4:H$8,0),MATCH(M19,'2-Risk Criteria'!H$4:N$4,0))</f>
        <v>Intolerable</v>
      </c>
      <c r="P19" s="99" t="str">
        <f>INDEX('2-Risk Criteria'!H$16:I$20,MATCH(O19,'2-Risk Criteria'!H$16:H$20,0),2)</f>
        <v>10-9 ≤ THR &lt; 10-8</v>
      </c>
      <c r="Q19" s="115">
        <f t="shared" si="2"/>
        <v>0</v>
      </c>
    </row>
    <row r="20" spans="1:17" s="9" customFormat="1" x14ac:dyDescent="0.35">
      <c r="A20" s="137" t="s">
        <v>878</v>
      </c>
      <c r="B20" s="138" t="s">
        <v>817</v>
      </c>
      <c r="C20" s="139"/>
      <c r="D20" s="140"/>
      <c r="E20" s="141" t="s">
        <v>879</v>
      </c>
      <c r="F20" s="142"/>
      <c r="G20" s="139"/>
      <c r="H20" s="143"/>
      <c r="I20" s="144"/>
      <c r="J20" s="144"/>
      <c r="K20" s="144"/>
      <c r="L20" s="144"/>
      <c r="M20" s="144"/>
      <c r="N20" s="144"/>
      <c r="O20" s="144"/>
      <c r="P20" s="144"/>
      <c r="Q20" s="143"/>
    </row>
    <row r="21" spans="1:17" s="9" customFormat="1" ht="58" x14ac:dyDescent="0.35">
      <c r="A21" s="122" t="s">
        <v>880</v>
      </c>
      <c r="B21" s="123" t="s">
        <v>881</v>
      </c>
      <c r="C21" s="124"/>
      <c r="D21" s="125"/>
      <c r="E21" s="126"/>
      <c r="F21" s="127" t="s">
        <v>851</v>
      </c>
      <c r="G21" s="124"/>
      <c r="H21" s="115" t="str">
        <f>H12</f>
        <v>* failure of the Loc-OB to provide speed (erroneous speed measure or calculation)
* train sliding or sliping are not considered
* failure of the TP -OB to control the speed</v>
      </c>
      <c r="I21" s="115" t="str">
        <f t="shared" ref="I21:Q21" si="3">I12</f>
        <v xml:space="preserve">
TP -OB
</v>
      </c>
      <c r="J21" s="115" t="str">
        <f t="shared" si="3"/>
        <v xml:space="preserve">OpNeed [9]
</v>
      </c>
      <c r="K21" s="115" t="str">
        <f t="shared" si="3"/>
        <v>LOC-OB-HZ-02
LOC-OB-HZ-03
LOC-OB-HZ-05</v>
      </c>
      <c r="L21" s="115" t="str">
        <f t="shared" si="3"/>
        <v>Collision</v>
      </c>
      <c r="M21" s="116" t="s">
        <v>24</v>
      </c>
      <c r="N21" s="115" t="str">
        <f t="shared" si="3"/>
        <v>Catastrophic</v>
      </c>
      <c r="O21" s="99" t="str">
        <f>INDEX('2-Risk Criteria'!H$4:N$8,MATCH(N21,'2-Risk Criteria'!H$4:H$8,0),MATCH(M21,'2-Risk Criteria'!H$4:N$4,0))</f>
        <v>Intolerable</v>
      </c>
      <c r="P21" s="99" t="str">
        <f>INDEX('2-Risk Criteria'!H$16:I$20,MATCH(O21,'2-Risk Criteria'!H$16:H$20,0),2)</f>
        <v>10-9 ≤ THR &lt; 10-8</v>
      </c>
      <c r="Q21" s="115" t="str">
        <f t="shared" si="3"/>
        <v>acceleration to be consider (OpNeed[8]), slipping end siding not considered in D2.1, see input in D2.3</v>
      </c>
    </row>
    <row r="22" spans="1:17" x14ac:dyDescent="0.35">
      <c r="A22" s="151">
        <v>1.3</v>
      </c>
      <c r="B22" s="152" t="s">
        <v>817</v>
      </c>
      <c r="C22" s="153"/>
      <c r="D22" s="154" t="s">
        <v>882</v>
      </c>
      <c r="E22" s="155"/>
      <c r="F22" s="156"/>
      <c r="G22" s="153"/>
      <c r="H22" s="157"/>
      <c r="I22" s="158"/>
      <c r="J22" s="158"/>
      <c r="K22" s="158"/>
      <c r="L22" s="158"/>
      <c r="M22" s="158"/>
      <c r="N22" s="158"/>
      <c r="O22" s="158"/>
      <c r="P22" s="158"/>
      <c r="Q22" s="157"/>
    </row>
    <row r="23" spans="1:17" x14ac:dyDescent="0.35">
      <c r="A23" s="131" t="s">
        <v>883</v>
      </c>
      <c r="B23" s="132" t="s">
        <v>884</v>
      </c>
      <c r="C23" s="133"/>
      <c r="D23" s="134"/>
      <c r="E23" s="135" t="s">
        <v>885</v>
      </c>
      <c r="F23" s="136"/>
      <c r="G23" s="133"/>
      <c r="H23" s="129"/>
      <c r="I23" s="130"/>
      <c r="J23" s="130"/>
      <c r="K23" s="130"/>
      <c r="L23" s="130"/>
      <c r="M23" s="130"/>
      <c r="N23" s="130"/>
      <c r="O23" s="130"/>
      <c r="P23" s="130"/>
      <c r="Q23" s="129"/>
    </row>
    <row r="24" spans="1:17" x14ac:dyDescent="0.35">
      <c r="A24" s="131" t="s">
        <v>886</v>
      </c>
      <c r="B24" s="132" t="s">
        <v>884</v>
      </c>
      <c r="C24" s="133"/>
      <c r="D24" s="134"/>
      <c r="E24" s="135" t="s">
        <v>887</v>
      </c>
      <c r="F24" s="136"/>
      <c r="G24" s="133"/>
      <c r="H24" s="129"/>
      <c r="I24" s="130"/>
      <c r="J24" s="130"/>
      <c r="K24" s="130"/>
      <c r="L24" s="130"/>
      <c r="M24" s="130"/>
      <c r="N24" s="130"/>
      <c r="O24" s="130"/>
      <c r="P24" s="130"/>
      <c r="Q24" s="129"/>
    </row>
    <row r="25" spans="1:17" x14ac:dyDescent="0.35">
      <c r="A25" s="131" t="s">
        <v>888</v>
      </c>
      <c r="B25" s="132" t="s">
        <v>817</v>
      </c>
      <c r="C25" s="133"/>
      <c r="D25" s="134"/>
      <c r="E25" s="135" t="s">
        <v>889</v>
      </c>
      <c r="F25" s="136"/>
      <c r="G25" s="133"/>
      <c r="H25" s="129"/>
      <c r="I25" s="130"/>
      <c r="J25" s="130"/>
      <c r="K25" s="130"/>
      <c r="L25" s="130"/>
      <c r="M25" s="130"/>
      <c r="N25" s="130"/>
      <c r="O25" s="130"/>
      <c r="P25" s="130"/>
      <c r="Q25" s="129"/>
    </row>
    <row r="26" spans="1:17" ht="58" x14ac:dyDescent="0.35">
      <c r="A26" s="122" t="s">
        <v>890</v>
      </c>
      <c r="B26" s="159" t="s">
        <v>881</v>
      </c>
      <c r="C26" s="124"/>
      <c r="D26" s="125"/>
      <c r="E26" s="126"/>
      <c r="F26" s="127" t="s">
        <v>891</v>
      </c>
      <c r="G26" s="124"/>
      <c r="H26" s="432" t="str">
        <f>H12</f>
        <v>* failure of the Loc-OB to provide speed (erroneous speed measure or calculation)
* train sliding or sliping are not considered
* failure of the TP -OB to control the speed</v>
      </c>
      <c r="I26" s="57" t="str">
        <f t="shared" ref="I26:Q26" si="4">I12</f>
        <v xml:space="preserve">
TP -OB
</v>
      </c>
      <c r="J26" s="57" t="str">
        <f t="shared" si="4"/>
        <v xml:space="preserve">OpNeed [9]
</v>
      </c>
      <c r="K26" s="57" t="str">
        <f t="shared" si="4"/>
        <v>LOC-OB-HZ-02
LOC-OB-HZ-03
LOC-OB-HZ-05</v>
      </c>
      <c r="L26" s="57" t="str">
        <f t="shared" si="4"/>
        <v>Collision</v>
      </c>
      <c r="M26" s="116" t="s">
        <v>24</v>
      </c>
      <c r="N26" s="57" t="str">
        <f t="shared" si="4"/>
        <v>Catastrophic</v>
      </c>
      <c r="O26" s="99" t="str">
        <f>INDEX('2-Risk Criteria'!H$4:N$8,MATCH(N26,'2-Risk Criteria'!H$4:H$8,0),MATCH(M26,'2-Risk Criteria'!H$4:N$4,0))</f>
        <v>Intolerable</v>
      </c>
      <c r="P26" s="99" t="str">
        <f>INDEX('2-Risk Criteria'!H$16:I$20,MATCH(O26,'2-Risk Criteria'!H$16:H$20,0),2)</f>
        <v>10-9 ≤ THR &lt; 10-8</v>
      </c>
      <c r="Q26" s="57" t="str">
        <f t="shared" si="4"/>
        <v>acceleration to be consider (OpNeed[8]), slipping end siding not considered in D2.1, see input in D2.3</v>
      </c>
    </row>
    <row r="27" spans="1:17" x14ac:dyDescent="0.35">
      <c r="A27" s="131" t="s">
        <v>892</v>
      </c>
      <c r="B27" s="132" t="s">
        <v>817</v>
      </c>
      <c r="C27" s="133"/>
      <c r="D27" s="134"/>
      <c r="E27" s="135" t="s">
        <v>893</v>
      </c>
      <c r="F27" s="136"/>
      <c r="G27" s="133"/>
      <c r="H27" s="129"/>
      <c r="I27" s="130"/>
      <c r="J27" s="130"/>
      <c r="K27" s="130"/>
      <c r="L27" s="130"/>
      <c r="M27" s="130"/>
      <c r="N27" s="130"/>
      <c r="O27" s="130"/>
      <c r="P27" s="130"/>
      <c r="Q27" s="129"/>
    </row>
    <row r="28" spans="1:17" ht="101.5" x14ac:dyDescent="0.35">
      <c r="A28" s="122" t="s">
        <v>894</v>
      </c>
      <c r="B28" s="123" t="s">
        <v>826</v>
      </c>
      <c r="C28" s="124"/>
      <c r="D28" s="125"/>
      <c r="E28" s="126"/>
      <c r="F28" s="127" t="s">
        <v>895</v>
      </c>
      <c r="G28" s="124"/>
      <c r="H28" s="430" t="s">
        <v>896</v>
      </c>
      <c r="I28" s="57" t="s">
        <v>862</v>
      </c>
      <c r="J28" s="115" t="s">
        <v>863</v>
      </c>
      <c r="K28" s="115" t="s">
        <v>864</v>
      </c>
      <c r="L28" s="116" t="s">
        <v>68</v>
      </c>
      <c r="M28" s="116" t="s">
        <v>24</v>
      </c>
      <c r="N28" s="116" t="s">
        <v>43</v>
      </c>
      <c r="O28" s="99" t="str">
        <f>INDEX('2-Risk Criteria'!H$4:N$8,MATCH(N28,'2-Risk Criteria'!H$4:H$8,0),MATCH(M28,'2-Risk Criteria'!H$4:N$4,0))</f>
        <v>Intolerable</v>
      </c>
      <c r="P28" s="99" t="str">
        <f>INDEX('2-Risk Criteria'!H$16:I$20,MATCH(O28,'2-Risk Criteria'!H$16:H$20,0),2)</f>
        <v>10-9 ≤ THR &lt; 10-8</v>
      </c>
      <c r="Q28" s="57"/>
    </row>
    <row r="29" spans="1:17" ht="87" x14ac:dyDescent="0.35">
      <c r="A29" s="392" t="s">
        <v>897</v>
      </c>
      <c r="B29" s="393" t="s">
        <v>870</v>
      </c>
      <c r="C29" s="394"/>
      <c r="D29" s="395"/>
      <c r="E29" s="396"/>
      <c r="F29" s="397" t="s">
        <v>844</v>
      </c>
      <c r="G29" s="394"/>
      <c r="H29" s="115" t="str">
        <f>H10</f>
        <v>* failure of the Loc-OB to provide train position to Perception for signal detection
* failure of Perception to observed the right signal</v>
      </c>
      <c r="I29" s="115" t="str">
        <f t="shared" ref="I29:Q29" si="5">I10</f>
        <v>Perception</v>
      </c>
      <c r="J29" s="115" t="str">
        <f t="shared" si="5"/>
        <v xml:space="preserve">OpNeed [18]
</v>
      </c>
      <c r="K29" s="115" t="str">
        <f t="shared" si="5"/>
        <v>LOC-OB-HZ-04
LOC-OB-HZ-06
LOC-OB-HZ-07
LOC-OB-HZ-08
LOC-OB-HZ-09
LOC-OB-HZ-10</v>
      </c>
      <c r="L29" s="115" t="str">
        <f t="shared" si="5"/>
        <v>Collision</v>
      </c>
      <c r="M29" s="116" t="s">
        <v>24</v>
      </c>
      <c r="N29" s="115" t="str">
        <f t="shared" si="5"/>
        <v>Catastrophic</v>
      </c>
      <c r="O29" s="99" t="str">
        <f>INDEX('2-Risk Criteria'!H$4:N$8,MATCH(N29,'2-Risk Criteria'!H$4:H$8,0),MATCH(M29,'2-Risk Criteria'!H$4:N$4,0))</f>
        <v>Intolerable</v>
      </c>
      <c r="P29" s="99" t="str">
        <f>INDEX('2-Risk Criteria'!H$16:I$20,MATCH(O29,'2-Risk Criteria'!H$16:H$20,0),2)</f>
        <v>10-9 ≤ THR &lt; 10-8</v>
      </c>
      <c r="Q29" s="115">
        <f t="shared" si="5"/>
        <v>0</v>
      </c>
    </row>
    <row r="30" spans="1:17" x14ac:dyDescent="0.35">
      <c r="A30" s="160" t="s">
        <v>898</v>
      </c>
      <c r="B30" s="161" t="s">
        <v>817</v>
      </c>
      <c r="C30" s="163" t="s">
        <v>899</v>
      </c>
      <c r="D30" s="164"/>
      <c r="E30" s="164"/>
      <c r="F30" s="165"/>
      <c r="G30" s="162"/>
      <c r="H30" s="157"/>
      <c r="I30" s="158"/>
      <c r="J30" s="158"/>
      <c r="K30" s="158"/>
      <c r="L30" s="158"/>
      <c r="M30" s="158"/>
      <c r="N30" s="158"/>
      <c r="O30" s="158"/>
      <c r="P30" s="158"/>
      <c r="Q30" s="157"/>
    </row>
    <row r="31" spans="1:17" x14ac:dyDescent="0.35">
      <c r="A31" s="137" t="s">
        <v>900</v>
      </c>
      <c r="B31" s="138" t="s">
        <v>817</v>
      </c>
      <c r="C31" s="139"/>
      <c r="D31" s="140"/>
      <c r="E31" s="141" t="s">
        <v>901</v>
      </c>
      <c r="F31" s="142"/>
      <c r="G31" s="433"/>
      <c r="H31" s="129"/>
      <c r="I31" s="130"/>
      <c r="J31" s="130"/>
      <c r="K31" s="130"/>
      <c r="L31" s="130"/>
      <c r="M31" s="130"/>
      <c r="N31" s="130"/>
      <c r="O31" s="130"/>
      <c r="P31" s="130"/>
      <c r="Q31" s="129"/>
    </row>
    <row r="32" spans="1:17" ht="142.5" customHeight="1" x14ac:dyDescent="0.35">
      <c r="A32" s="122" t="s">
        <v>902</v>
      </c>
      <c r="B32" s="123" t="s">
        <v>837</v>
      </c>
      <c r="C32" s="124"/>
      <c r="D32" s="125"/>
      <c r="E32" s="126"/>
      <c r="F32" s="127" t="s">
        <v>903</v>
      </c>
      <c r="G32" s="124"/>
      <c r="H32" s="57" t="str">
        <f t="shared" ref="H32:Q32" si="6">H7</f>
        <v xml:space="preserve">* erroneous train position provided  by Loc-OB
* wrong computation of confidence interval
* wrong localisation initialisation or reference point
* wrong relocalisation
* Localisation not updated
* cold movement  has not be considered
* train sliding or sliping are not considered
* erroneous position report provided by  TP -OB
* erroneous MA provided by TP -Tr </v>
      </c>
      <c r="I32" s="57" t="str">
        <f t="shared" si="6"/>
        <v xml:space="preserve">TP -Tr
TP -OB
</v>
      </c>
      <c r="J32" s="57" t="str">
        <f t="shared" si="6"/>
        <v xml:space="preserve">OpNeed [3]
OpNeed [4]
OpNeed [12]
</v>
      </c>
      <c r="K32" s="57" t="str">
        <f t="shared" si="6"/>
        <v>LOC-OB-HZ-04
LOC-OB-HZ-06
LOC-OB-HZ-07
LOC-OB-HZ-08</v>
      </c>
      <c r="L32" s="57" t="str">
        <f t="shared" si="6"/>
        <v>Collision</v>
      </c>
      <c r="M32" s="116" t="s">
        <v>24</v>
      </c>
      <c r="N32" s="57" t="str">
        <f t="shared" si="6"/>
        <v>Catastrophic</v>
      </c>
      <c r="O32" s="99" t="str">
        <f>INDEX('2-Risk Criteria'!H$4:N$8,MATCH(N32,'2-Risk Criteria'!H$4:H$8,0),MATCH(M32,'2-Risk Criteria'!H$4:N$4,0))</f>
        <v>Intolerable</v>
      </c>
      <c r="P32" s="99" t="str">
        <f>INDEX('2-Risk Criteria'!H$16:I$20,MATCH(O32,'2-Risk Criteria'!H$16:H$20,0),2)</f>
        <v>10-9 ≤ THR &lt; 10-8</v>
      </c>
      <c r="Q32" s="57" t="str">
        <f t="shared" si="6"/>
        <v>Cold movement, slipping end siding not considered in D2.1, see input in D2.3</v>
      </c>
    </row>
    <row r="33" spans="1:17" ht="58" x14ac:dyDescent="0.35">
      <c r="A33" s="122" t="s">
        <v>904</v>
      </c>
      <c r="B33" s="123" t="s">
        <v>881</v>
      </c>
      <c r="C33" s="124"/>
      <c r="D33" s="125"/>
      <c r="E33" s="126"/>
      <c r="F33" s="127" t="s">
        <v>905</v>
      </c>
      <c r="G33" s="124"/>
      <c r="H33" s="115" t="str">
        <f t="shared" ref="H33:Q33" si="7">H12</f>
        <v>* failure of the Loc-OB to provide speed (erroneous speed measure or calculation)
* train sliding or sliping are not considered
* failure of the TP -OB to control the speed</v>
      </c>
      <c r="I33" s="115" t="str">
        <f t="shared" si="7"/>
        <v xml:space="preserve">
TP -OB
</v>
      </c>
      <c r="J33" s="115" t="str">
        <f t="shared" si="7"/>
        <v xml:space="preserve">OpNeed [9]
</v>
      </c>
      <c r="K33" s="115" t="str">
        <f t="shared" si="7"/>
        <v>LOC-OB-HZ-02
LOC-OB-HZ-03
LOC-OB-HZ-05</v>
      </c>
      <c r="L33" s="115" t="str">
        <f t="shared" si="7"/>
        <v>Collision</v>
      </c>
      <c r="M33" s="116" t="s">
        <v>24</v>
      </c>
      <c r="N33" s="115" t="str">
        <f t="shared" si="7"/>
        <v>Catastrophic</v>
      </c>
      <c r="O33" s="99" t="str">
        <f>INDEX('2-Risk Criteria'!H$4:N$8,MATCH(N33,'2-Risk Criteria'!H$4:H$8,0),MATCH(M33,'2-Risk Criteria'!H$4:N$4,0))</f>
        <v>Intolerable</v>
      </c>
      <c r="P33" s="99" t="str">
        <f>INDEX('2-Risk Criteria'!H$16:I$20,MATCH(O33,'2-Risk Criteria'!H$16:H$20,0),2)</f>
        <v>10-9 ≤ THR &lt; 10-8</v>
      </c>
      <c r="Q33" s="115" t="str">
        <f t="shared" si="7"/>
        <v>acceleration to be consider (OpNeed[8]), slipping end siding not considered in D2.1, see input in D2.3</v>
      </c>
    </row>
    <row r="34" spans="1:17" ht="101.5" x14ac:dyDescent="0.35">
      <c r="A34" s="122" t="s">
        <v>906</v>
      </c>
      <c r="B34" s="123" t="s">
        <v>907</v>
      </c>
      <c r="C34" s="124"/>
      <c r="D34" s="125"/>
      <c r="E34" s="126"/>
      <c r="F34" s="127" t="s">
        <v>908</v>
      </c>
      <c r="G34" s="124"/>
      <c r="H34" s="115" t="str">
        <f t="shared" ref="H34:Q34" si="8">H14</f>
        <v>* failure of the Loc-OB to provide speed (erroneous speed measure or calculation)
* failure of the TPS-OB to provide information to  the DMI
* failure of  the TP -OB to control the speed
*  The driver doesn't respect the maximal speed</v>
      </c>
      <c r="I34" s="115" t="str">
        <f t="shared" si="8"/>
        <v>TP -OB
ATO</v>
      </c>
      <c r="J34" s="115" t="str">
        <f t="shared" si="8"/>
        <v>OpNeed [6]
OpNeed [7]
OpNeed [9]
OpNeed[10]
OpNeed [13] 
Subset88 - CoreHazard10</v>
      </c>
      <c r="K34" s="115" t="str">
        <f t="shared" si="8"/>
        <v>LOC-OB-HZ-02
LOC-OB-HZ-03
LOC-OB-HZ-04
LOC-OB-HZ-05
LOC-OB-HZ-06
LOC-OB-HZ-07
LOC-OB-HZ-08</v>
      </c>
      <c r="L34" s="115" t="str">
        <f t="shared" si="8"/>
        <v>Collision</v>
      </c>
      <c r="M34" s="116" t="s">
        <v>24</v>
      </c>
      <c r="N34" s="115" t="str">
        <f t="shared" si="8"/>
        <v>Catastrophic</v>
      </c>
      <c r="O34" s="99" t="str">
        <f>INDEX('2-Risk Criteria'!H$4:N$8,MATCH(N34,'2-Risk Criteria'!H$4:H$8,0),MATCH(M34,'2-Risk Criteria'!H$4:N$4,0))</f>
        <v>Intolerable</v>
      </c>
      <c r="P34" s="99" t="str">
        <f>INDEX('2-Risk Criteria'!H$16:I$20,MATCH(O34,'2-Risk Criteria'!H$16:H$20,0),2)</f>
        <v>10-9 ≤ THR &lt; 10-8</v>
      </c>
      <c r="Q34" s="115" t="str">
        <f t="shared" si="8"/>
        <v>Driver and DMI  are not covered by D2.1, they receive information via TPS-OB</v>
      </c>
    </row>
    <row r="35" spans="1:17" ht="87" x14ac:dyDescent="0.35">
      <c r="A35" s="122" t="s">
        <v>909</v>
      </c>
      <c r="B35" s="393" t="s">
        <v>870</v>
      </c>
      <c r="C35" s="394"/>
      <c r="D35" s="395"/>
      <c r="E35" s="396"/>
      <c r="F35" s="397" t="s">
        <v>844</v>
      </c>
      <c r="G35" s="394"/>
      <c r="H35" s="115" t="str">
        <f>H10</f>
        <v>* failure of the Loc-OB to provide train position to Perception for signal detection
* failure of Perception to observed the right signal</v>
      </c>
      <c r="I35" s="115" t="str">
        <f t="shared" ref="I35:Q35" si="9">I10</f>
        <v>Perception</v>
      </c>
      <c r="J35" s="115" t="str">
        <f t="shared" si="9"/>
        <v xml:space="preserve">OpNeed [18]
</v>
      </c>
      <c r="K35" s="115" t="str">
        <f t="shared" si="9"/>
        <v>LOC-OB-HZ-04
LOC-OB-HZ-06
LOC-OB-HZ-07
LOC-OB-HZ-08
LOC-OB-HZ-09
LOC-OB-HZ-10</v>
      </c>
      <c r="L35" s="115" t="str">
        <f t="shared" si="9"/>
        <v>Collision</v>
      </c>
      <c r="M35" s="116" t="s">
        <v>24</v>
      </c>
      <c r="N35" s="115" t="str">
        <f t="shared" si="9"/>
        <v>Catastrophic</v>
      </c>
      <c r="O35" s="99" t="str">
        <f>INDEX('2-Risk Criteria'!H$4:N$8,MATCH(N35,'2-Risk Criteria'!H$4:H$8,0),MATCH(M35,'2-Risk Criteria'!H$4:N$4,0))</f>
        <v>Intolerable</v>
      </c>
      <c r="P35" s="99" t="str">
        <f>INDEX('2-Risk Criteria'!H$16:I$20,MATCH(O35,'2-Risk Criteria'!H$16:H$20,0),2)</f>
        <v>10-9 ≤ THR &lt; 10-8</v>
      </c>
      <c r="Q35" s="115">
        <f t="shared" si="9"/>
        <v>0</v>
      </c>
    </row>
    <row r="36" spans="1:17" x14ac:dyDescent="0.35">
      <c r="A36" s="160" t="s">
        <v>910</v>
      </c>
      <c r="B36" s="161" t="s">
        <v>817</v>
      </c>
      <c r="C36" s="163" t="s">
        <v>911</v>
      </c>
      <c r="D36" s="164"/>
      <c r="E36" s="164"/>
      <c r="F36" s="165"/>
      <c r="G36" s="162"/>
      <c r="H36" s="157"/>
      <c r="I36" s="158"/>
      <c r="J36" s="158"/>
      <c r="K36" s="158"/>
      <c r="L36" s="158"/>
      <c r="M36" s="158"/>
      <c r="N36" s="158"/>
      <c r="O36" s="158"/>
      <c r="P36" s="158"/>
      <c r="Q36" s="158"/>
    </row>
    <row r="37" spans="1:17" x14ac:dyDescent="0.35">
      <c r="A37" s="131" t="s">
        <v>912</v>
      </c>
      <c r="B37" s="132" t="s">
        <v>817</v>
      </c>
      <c r="C37" s="133"/>
      <c r="D37" s="134"/>
      <c r="E37" s="135" t="s">
        <v>913</v>
      </c>
      <c r="F37" s="136"/>
      <c r="G37" s="133"/>
      <c r="H37" s="129" t="s">
        <v>914</v>
      </c>
      <c r="I37" s="130"/>
      <c r="J37" s="130"/>
      <c r="K37" s="130"/>
      <c r="L37" s="130"/>
      <c r="M37" s="130"/>
      <c r="N37" s="130"/>
      <c r="O37" s="130"/>
      <c r="P37" s="130"/>
      <c r="Q37" s="130"/>
    </row>
    <row r="38" spans="1:17" s="400" customFormat="1" ht="57.75" customHeight="1" x14ac:dyDescent="0.35">
      <c r="A38" s="392" t="s">
        <v>915</v>
      </c>
      <c r="B38" s="393" t="s">
        <v>826</v>
      </c>
      <c r="C38" s="394"/>
      <c r="D38" s="395"/>
      <c r="E38" s="396"/>
      <c r="F38" s="397" t="s">
        <v>916</v>
      </c>
      <c r="G38" s="394"/>
      <c r="H38" s="398" t="s">
        <v>917</v>
      </c>
      <c r="I38" s="399" t="s">
        <v>137</v>
      </c>
      <c r="J38" s="398" t="s">
        <v>918</v>
      </c>
      <c r="K38" s="428" t="s">
        <v>673</v>
      </c>
      <c r="L38" s="399" t="s">
        <v>68</v>
      </c>
      <c r="M38" s="116" t="s">
        <v>24</v>
      </c>
      <c r="N38" s="431" t="s">
        <v>43</v>
      </c>
      <c r="O38" s="99" t="str">
        <f>INDEX('2-Risk Criteria'!H$4:N$8,MATCH(N38,'2-Risk Criteria'!H$4:H$8,0),MATCH(M38,'2-Risk Criteria'!H$4:N$4,0))</f>
        <v>Intolerable</v>
      </c>
      <c r="P38" s="99" t="str">
        <f>INDEX('2-Risk Criteria'!H$16:I$20,MATCH(O38,'2-Risk Criteria'!H$16:H$20,0),2)</f>
        <v>10-9 ≤ THR &lt; 10-8</v>
      </c>
      <c r="Q38" s="398"/>
    </row>
    <row r="39" spans="1:17" s="400" customFormat="1" ht="87" x14ac:dyDescent="0.35">
      <c r="A39" s="392" t="s">
        <v>919</v>
      </c>
      <c r="B39" s="393" t="s">
        <v>826</v>
      </c>
      <c r="C39" s="394"/>
      <c r="D39" s="395"/>
      <c r="E39" s="396"/>
      <c r="F39" s="397" t="s">
        <v>920</v>
      </c>
      <c r="G39" s="394"/>
      <c r="H39" s="398" t="s">
        <v>921</v>
      </c>
      <c r="I39" s="115" t="s">
        <v>922</v>
      </c>
      <c r="J39" s="398" t="s">
        <v>923</v>
      </c>
      <c r="K39" s="428" t="s">
        <v>847</v>
      </c>
      <c r="L39" s="399" t="s">
        <v>68</v>
      </c>
      <c r="M39" s="116" t="s">
        <v>24</v>
      </c>
      <c r="N39" s="116" t="s">
        <v>43</v>
      </c>
      <c r="O39" s="99" t="str">
        <f>INDEX('2-Risk Criteria'!H$4:N$8,MATCH(N39,'2-Risk Criteria'!H$4:H$8,0),MATCH(M39,'2-Risk Criteria'!H$4:N$4,0))</f>
        <v>Intolerable</v>
      </c>
      <c r="P39" s="99" t="str">
        <f>INDEX('2-Risk Criteria'!H$16:I$20,MATCH(O39,'2-Risk Criteria'!H$16:H$20,0),2)</f>
        <v>10-9 ≤ THR &lt; 10-8</v>
      </c>
      <c r="Q39" s="398"/>
    </row>
    <row r="40" spans="1:17" x14ac:dyDescent="0.35">
      <c r="A40" s="131" t="s">
        <v>924</v>
      </c>
      <c r="B40" s="132" t="s">
        <v>817</v>
      </c>
      <c r="C40" s="133"/>
      <c r="D40" s="134"/>
      <c r="E40" s="135" t="s">
        <v>925</v>
      </c>
      <c r="F40" s="136"/>
      <c r="G40" s="133"/>
      <c r="H40" s="129" t="s">
        <v>926</v>
      </c>
      <c r="I40" s="130"/>
      <c r="J40" s="130"/>
      <c r="K40" s="130"/>
      <c r="L40" s="130"/>
      <c r="M40" s="130"/>
      <c r="N40" s="130"/>
      <c r="O40" s="130"/>
      <c r="P40" s="130"/>
      <c r="Q40" s="130"/>
    </row>
    <row r="41" spans="1:17" s="400" customFormat="1" ht="43.5" x14ac:dyDescent="0.35">
      <c r="A41" s="392" t="s">
        <v>927</v>
      </c>
      <c r="B41" s="393" t="s">
        <v>928</v>
      </c>
      <c r="C41" s="394"/>
      <c r="D41" s="395"/>
      <c r="E41" s="396"/>
      <c r="F41" s="397" t="s">
        <v>916</v>
      </c>
      <c r="G41" s="394"/>
      <c r="H41" s="398" t="str">
        <f>H38</f>
        <v>* failure of the Loc-OB to provide train position to Perception for track occupancy
* failure of Perception to detect obstacle on the track</v>
      </c>
      <c r="I41" s="398" t="str">
        <f t="shared" ref="I41:Q42" si="10">I38</f>
        <v>Perception</v>
      </c>
      <c r="J41" s="398" t="str">
        <f t="shared" si="10"/>
        <v xml:space="preserve">OpNeed [17]
</v>
      </c>
      <c r="K41" s="398" t="str">
        <f t="shared" si="10"/>
        <v>LOC-OB-HZ-02</v>
      </c>
      <c r="L41" s="398" t="str">
        <f t="shared" si="10"/>
        <v>Collision</v>
      </c>
      <c r="M41" s="116" t="s">
        <v>24</v>
      </c>
      <c r="N41" s="398" t="str">
        <f t="shared" si="10"/>
        <v>Catastrophic</v>
      </c>
      <c r="O41" s="99" t="str">
        <f>INDEX('2-Risk Criteria'!H$4:N$8,MATCH(N41,'2-Risk Criteria'!H$4:H$8,0),MATCH(M41,'2-Risk Criteria'!H$4:N$4,0))</f>
        <v>Intolerable</v>
      </c>
      <c r="P41" s="99" t="str">
        <f>INDEX('2-Risk Criteria'!H$16:I$20,MATCH(O41,'2-Risk Criteria'!H$16:H$20,0),2)</f>
        <v>10-9 ≤ THR &lt; 10-8</v>
      </c>
      <c r="Q41" s="398">
        <f t="shared" si="10"/>
        <v>0</v>
      </c>
    </row>
    <row r="42" spans="1:17" s="400" customFormat="1" ht="87" x14ac:dyDescent="0.35">
      <c r="A42" s="392" t="s">
        <v>929</v>
      </c>
      <c r="B42" s="393" t="s">
        <v>930</v>
      </c>
      <c r="C42" s="394"/>
      <c r="D42" s="395"/>
      <c r="E42" s="396"/>
      <c r="F42" s="397" t="s">
        <v>920</v>
      </c>
      <c r="G42" s="394"/>
      <c r="H42" s="398" t="str">
        <f>H39</f>
        <v>* failure of the Loc-OB to provide train position to Hazard Identification for track occupancy
* failure of Hazard Identification to identified and evaluate  the hazard or the hazardous conditions
* failure of  the TPS-Tr  to react to  an hazardous conditions
* failure of  the TPS-OB  to react to  an hazardous conditions</v>
      </c>
      <c r="I42" s="398" t="str">
        <f t="shared" si="10"/>
        <v>TP -Tr
TP -OB
Hazard Identification</v>
      </c>
      <c r="J42" s="398" t="str">
        <f t="shared" si="10"/>
        <v>OpNeed [4]
OpNeed [9]
OpNeed [15]
OpNeed [16]</v>
      </c>
      <c r="K42" s="398" t="str">
        <f t="shared" si="10"/>
        <v>LOC-OB-HZ-04
LOC-OB-HZ-06
LOC-OB-HZ-07
LOC-OB-HZ-08
LOC-OB-HZ-09
LOC-OB-HZ-10</v>
      </c>
      <c r="L42" s="398" t="str">
        <f t="shared" si="10"/>
        <v>Collision</v>
      </c>
      <c r="M42" s="116" t="s">
        <v>24</v>
      </c>
      <c r="N42" s="398" t="str">
        <f t="shared" si="10"/>
        <v>Catastrophic</v>
      </c>
      <c r="O42" s="99" t="str">
        <f>INDEX('2-Risk Criteria'!H$4:N$8,MATCH(N42,'2-Risk Criteria'!H$4:H$8,0),MATCH(M42,'2-Risk Criteria'!H$4:N$4,0))</f>
        <v>Intolerable</v>
      </c>
      <c r="P42" s="99" t="str">
        <f>INDEX('2-Risk Criteria'!H$16:I$20,MATCH(O42,'2-Risk Criteria'!H$16:H$20,0),2)</f>
        <v>10-9 ≤ THR &lt; 10-8</v>
      </c>
      <c r="Q42" s="398">
        <f t="shared" si="10"/>
        <v>0</v>
      </c>
    </row>
    <row r="43" spans="1:17" x14ac:dyDescent="0.35">
      <c r="A43" s="160" t="s">
        <v>931</v>
      </c>
      <c r="B43" s="161" t="s">
        <v>817</v>
      </c>
      <c r="C43" s="163" t="s">
        <v>932</v>
      </c>
      <c r="D43" s="164"/>
      <c r="E43" s="164"/>
      <c r="F43" s="165"/>
      <c r="G43" s="162"/>
      <c r="H43" s="157"/>
      <c r="I43" s="158"/>
      <c r="J43" s="158"/>
      <c r="K43" s="158"/>
      <c r="L43" s="158"/>
      <c r="M43" s="158"/>
      <c r="N43" s="158"/>
      <c r="O43" s="158"/>
      <c r="P43" s="158"/>
      <c r="Q43" s="157"/>
    </row>
    <row r="44" spans="1:17" x14ac:dyDescent="0.35">
      <c r="A44" s="131" t="s">
        <v>933</v>
      </c>
      <c r="B44" s="132" t="s">
        <v>817</v>
      </c>
      <c r="C44" s="133"/>
      <c r="D44" s="134"/>
      <c r="E44" s="135" t="s">
        <v>934</v>
      </c>
      <c r="F44" s="136"/>
      <c r="G44" s="133"/>
      <c r="H44" s="129"/>
      <c r="I44" s="130"/>
      <c r="J44" s="130"/>
      <c r="K44" s="130"/>
      <c r="L44" s="130"/>
      <c r="M44" s="130"/>
      <c r="N44" s="130"/>
      <c r="O44" s="130"/>
      <c r="P44" s="130"/>
      <c r="Q44" s="129"/>
    </row>
    <row r="45" spans="1:17" ht="103.5" customHeight="1" x14ac:dyDescent="0.35">
      <c r="A45" s="128" t="s">
        <v>935</v>
      </c>
      <c r="B45" s="117" t="s">
        <v>826</v>
      </c>
      <c r="C45" s="118"/>
      <c r="D45" s="119"/>
      <c r="E45" s="120"/>
      <c r="F45" s="121" t="s">
        <v>936</v>
      </c>
      <c r="G45" s="118"/>
      <c r="H45" s="115" t="s">
        <v>937</v>
      </c>
      <c r="I45" s="116" t="s">
        <v>938</v>
      </c>
      <c r="J45" s="115" t="s">
        <v>939</v>
      </c>
      <c r="K45" s="430" t="s">
        <v>864</v>
      </c>
      <c r="L45" s="115" t="s">
        <v>68</v>
      </c>
      <c r="M45" s="116" t="s">
        <v>24</v>
      </c>
      <c r="N45" s="116" t="s">
        <v>43</v>
      </c>
      <c r="O45" s="99" t="str">
        <f>INDEX('2-Risk Criteria'!H$4:N$8,MATCH(N45,'2-Risk Criteria'!H$4:H$8,0),MATCH(M45,'2-Risk Criteria'!H$4:N$4,0))</f>
        <v>Intolerable</v>
      </c>
      <c r="P45" s="99" t="str">
        <f>INDEX('2-Risk Criteria'!H$16:I$20,MATCH(O45,'2-Risk Criteria'!H$16:H$20,0),2)</f>
        <v>10-9 ≤ THR &lt; 10-8</v>
      </c>
      <c r="Q45" s="57"/>
    </row>
    <row r="46" spans="1:17" ht="126" customHeight="1" x14ac:dyDescent="0.35">
      <c r="A46" s="128" t="s">
        <v>940</v>
      </c>
      <c r="B46" s="406" t="s">
        <v>941</v>
      </c>
      <c r="C46" s="118"/>
      <c r="D46" s="119"/>
      <c r="E46" s="120"/>
      <c r="F46" s="121" t="s">
        <v>942</v>
      </c>
      <c r="G46" s="118"/>
      <c r="H46" s="115" t="str">
        <f>H14</f>
        <v>* failure of the Loc-OB to provide speed (erroneous speed measure or calculation)
* failure of the TPS-OB to provide information to  the DMI
* failure of  the TP -OB to control the speed
*  The driver doesn't respect the maximal speed</v>
      </c>
      <c r="I46" s="115" t="str">
        <f t="shared" ref="I46:Q46" si="11">I14</f>
        <v>TP -OB
ATO</v>
      </c>
      <c r="J46" s="115" t="str">
        <f t="shared" si="11"/>
        <v>OpNeed [6]
OpNeed [7]
OpNeed [9]
OpNeed[10]
OpNeed [13] 
Subset88 - CoreHazard10</v>
      </c>
      <c r="K46" s="115" t="str">
        <f t="shared" si="11"/>
        <v>LOC-OB-HZ-02
LOC-OB-HZ-03
LOC-OB-HZ-04
LOC-OB-HZ-05
LOC-OB-HZ-06
LOC-OB-HZ-07
LOC-OB-HZ-08</v>
      </c>
      <c r="L46" s="115" t="str">
        <f t="shared" si="11"/>
        <v>Collision</v>
      </c>
      <c r="M46" s="116" t="s">
        <v>24</v>
      </c>
      <c r="N46" s="115" t="str">
        <f t="shared" si="11"/>
        <v>Catastrophic</v>
      </c>
      <c r="O46" s="99" t="str">
        <f>INDEX('2-Risk Criteria'!H$4:N$8,MATCH(N46,'2-Risk Criteria'!H$4:H$8,0),MATCH(M46,'2-Risk Criteria'!H$4:N$4,0))</f>
        <v>Intolerable</v>
      </c>
      <c r="P46" s="99" t="str">
        <f>INDEX('2-Risk Criteria'!H$16:I$20,MATCH(O46,'2-Risk Criteria'!H$16:H$20,0),2)</f>
        <v>10-9 ≤ THR &lt; 10-8</v>
      </c>
      <c r="Q46" s="115" t="str">
        <f t="shared" si="11"/>
        <v>Driver and DMI  are not covered by D2.1, they receive information via TPS-OB</v>
      </c>
    </row>
    <row r="47" spans="1:17" s="340" customFormat="1" ht="101.5" x14ac:dyDescent="0.35">
      <c r="A47" s="407" t="s">
        <v>943</v>
      </c>
      <c r="B47" s="401" t="s">
        <v>944</v>
      </c>
      <c r="C47" s="402"/>
      <c r="D47" s="403"/>
      <c r="E47" s="404"/>
      <c r="F47" s="405" t="s">
        <v>867</v>
      </c>
      <c r="G47" s="402"/>
      <c r="H47" s="398" t="str">
        <f>H15</f>
        <v>* failure of the Loc-OB to provide speed (erroneous speed measure or calculation)
* failure of the TPS-OB to provide information to  the DMI
* failure of  the TP -OB to control the train movement
* The driver doesn't keep a sufficient headway</v>
      </c>
      <c r="I47" s="398" t="str">
        <f t="shared" ref="I47:Q47" si="12">I15</f>
        <v>TP -OB
ATO</v>
      </c>
      <c r="J47" s="398" t="str">
        <f t="shared" si="12"/>
        <v>OpNeed [6]
OpNeed [7]
OpNeed [9]
OpNeed[10]
OpNeed [13] 
Subset88 - CoreHazard10</v>
      </c>
      <c r="K47" s="398" t="str">
        <f t="shared" si="12"/>
        <v>LOC-OB-HZ-02
LOC-OB-HZ-03
LOC-OB-HZ-04
LOC-OB-HZ-05
LOC-OB-HZ-06
LOC-OB-HZ-07
LOC-OB-HZ-08</v>
      </c>
      <c r="L47" s="398" t="str">
        <f t="shared" si="12"/>
        <v>Collision</v>
      </c>
      <c r="M47" s="116" t="s">
        <v>24</v>
      </c>
      <c r="N47" s="398" t="str">
        <f t="shared" si="12"/>
        <v>Catastrophic</v>
      </c>
      <c r="O47" s="99" t="str">
        <f>INDEX('2-Risk Criteria'!H$4:N$8,MATCH(N47,'2-Risk Criteria'!H$4:H$8,0),MATCH(M47,'2-Risk Criteria'!H$4:N$4,0))</f>
        <v>Intolerable</v>
      </c>
      <c r="P47" s="99" t="str">
        <f>INDEX('2-Risk Criteria'!H$16:I$20,MATCH(O47,'2-Risk Criteria'!H$16:H$20,0),2)</f>
        <v>10-9 ≤ THR &lt; 10-8</v>
      </c>
      <c r="Q47" s="398" t="str">
        <f t="shared" si="12"/>
        <v>Driver and DMI  are not covered by D2.1, they receive information via TPS-OB</v>
      </c>
    </row>
    <row r="48" spans="1:17" ht="87" x14ac:dyDescent="0.35">
      <c r="A48" s="128" t="s">
        <v>945</v>
      </c>
      <c r="B48" s="393" t="s">
        <v>870</v>
      </c>
      <c r="C48" s="394"/>
      <c r="D48" s="395"/>
      <c r="E48" s="396"/>
      <c r="F48" s="397" t="s">
        <v>844</v>
      </c>
      <c r="G48" s="394"/>
      <c r="H48" s="115" t="str">
        <f>H10</f>
        <v>* failure of the Loc-OB to provide train position to Perception for signal detection
* failure of Perception to observed the right signal</v>
      </c>
      <c r="I48" s="115" t="str">
        <f t="shared" ref="I48:Q48" si="13">I10</f>
        <v>Perception</v>
      </c>
      <c r="J48" s="115" t="str">
        <f t="shared" si="13"/>
        <v xml:space="preserve">OpNeed [18]
</v>
      </c>
      <c r="K48" s="115" t="str">
        <f t="shared" si="13"/>
        <v>LOC-OB-HZ-04
LOC-OB-HZ-06
LOC-OB-HZ-07
LOC-OB-HZ-08
LOC-OB-HZ-09
LOC-OB-HZ-10</v>
      </c>
      <c r="L48" s="115" t="str">
        <f t="shared" si="13"/>
        <v>Collision</v>
      </c>
      <c r="M48" s="116" t="s">
        <v>24</v>
      </c>
      <c r="N48" s="115" t="str">
        <f t="shared" si="13"/>
        <v>Catastrophic</v>
      </c>
      <c r="O48" s="99" t="str">
        <f>INDEX('2-Risk Criteria'!H$4:N$8,MATCH(N48,'2-Risk Criteria'!H$4:H$8,0),MATCH(M48,'2-Risk Criteria'!H$4:N$4,0))</f>
        <v>Intolerable</v>
      </c>
      <c r="P48" s="99" t="str">
        <f>INDEX('2-Risk Criteria'!H$16:I$20,MATCH(O48,'2-Risk Criteria'!H$16:H$20,0),2)</f>
        <v>10-9 ≤ THR &lt; 10-8</v>
      </c>
      <c r="Q48" s="115">
        <f t="shared" si="13"/>
        <v>0</v>
      </c>
    </row>
    <row r="49" spans="1:17" s="400" customFormat="1" ht="43.5" x14ac:dyDescent="0.35">
      <c r="A49" s="128" t="s">
        <v>946</v>
      </c>
      <c r="B49" s="393" t="s">
        <v>928</v>
      </c>
      <c r="C49" s="394"/>
      <c r="D49" s="395"/>
      <c r="E49" s="396"/>
      <c r="F49" s="397" t="s">
        <v>916</v>
      </c>
      <c r="G49" s="394"/>
      <c r="H49" s="398" t="str">
        <f>H38</f>
        <v>* failure of the Loc-OB to provide train position to Perception for track occupancy
* failure of Perception to detect obstacle on the track</v>
      </c>
      <c r="I49" s="398" t="str">
        <f t="shared" ref="I49:Q49" si="14">I38</f>
        <v>Perception</v>
      </c>
      <c r="J49" s="398" t="str">
        <f t="shared" si="14"/>
        <v xml:space="preserve">OpNeed [17]
</v>
      </c>
      <c r="K49" s="398" t="str">
        <f t="shared" si="14"/>
        <v>LOC-OB-HZ-02</v>
      </c>
      <c r="L49" s="398" t="str">
        <f t="shared" si="14"/>
        <v>Collision</v>
      </c>
      <c r="M49" s="116" t="s">
        <v>24</v>
      </c>
      <c r="N49" s="398" t="str">
        <f t="shared" si="14"/>
        <v>Catastrophic</v>
      </c>
      <c r="O49" s="99" t="str">
        <f>INDEX('2-Risk Criteria'!H$4:N$8,MATCH(N49,'2-Risk Criteria'!H$4:H$8,0),MATCH(M49,'2-Risk Criteria'!H$4:N$4,0))</f>
        <v>Intolerable</v>
      </c>
      <c r="P49" s="99" t="str">
        <f>INDEX('2-Risk Criteria'!H$16:I$20,MATCH(O49,'2-Risk Criteria'!H$16:H$20,0),2)</f>
        <v>10-9 ≤ THR &lt; 10-8</v>
      </c>
      <c r="Q49" s="398">
        <f t="shared" si="14"/>
        <v>0</v>
      </c>
    </row>
    <row r="50" spans="1:17" s="400" customFormat="1" ht="87" x14ac:dyDescent="0.35">
      <c r="A50" s="128" t="s">
        <v>947</v>
      </c>
      <c r="B50" s="393" t="s">
        <v>930</v>
      </c>
      <c r="C50" s="394"/>
      <c r="D50" s="395"/>
      <c r="E50" s="396"/>
      <c r="F50" s="397" t="s">
        <v>920</v>
      </c>
      <c r="G50" s="394"/>
      <c r="H50" s="398" t="str">
        <f>H39</f>
        <v>* failure of the Loc-OB to provide train position to Hazard Identification for track occupancy
* failure of Hazard Identification to identified and evaluate  the hazard or the hazardous conditions
* failure of  the TPS-Tr  to react to  an hazardous conditions
* failure of  the TPS-OB  to react to  an hazardous conditions</v>
      </c>
      <c r="I50" s="398" t="str">
        <f t="shared" ref="I50:Q50" si="15">I39</f>
        <v>TP -Tr
TP -OB
Hazard Identification</v>
      </c>
      <c r="J50" s="398" t="str">
        <f t="shared" si="15"/>
        <v>OpNeed [4]
OpNeed [9]
OpNeed [15]
OpNeed [16]</v>
      </c>
      <c r="K50" s="398" t="str">
        <f t="shared" si="15"/>
        <v>LOC-OB-HZ-04
LOC-OB-HZ-06
LOC-OB-HZ-07
LOC-OB-HZ-08
LOC-OB-HZ-09
LOC-OB-HZ-10</v>
      </c>
      <c r="L50" s="398" t="str">
        <f t="shared" si="15"/>
        <v>Collision</v>
      </c>
      <c r="M50" s="116" t="s">
        <v>24</v>
      </c>
      <c r="N50" s="398" t="str">
        <f t="shared" si="15"/>
        <v>Catastrophic</v>
      </c>
      <c r="O50" s="99" t="str">
        <f>INDEX('2-Risk Criteria'!H$4:N$8,MATCH(N50,'2-Risk Criteria'!H$4:H$8,0),MATCH(M50,'2-Risk Criteria'!H$4:N$4,0))</f>
        <v>Intolerable</v>
      </c>
      <c r="P50" s="99" t="str">
        <f>INDEX('2-Risk Criteria'!H$16:I$20,MATCH(O50,'2-Risk Criteria'!H$16:H$20,0),2)</f>
        <v>10-9 ≤ THR &lt; 10-8</v>
      </c>
      <c r="Q50" s="398">
        <f t="shared" si="15"/>
        <v>0</v>
      </c>
    </row>
    <row r="51" spans="1:17" x14ac:dyDescent="0.35">
      <c r="A51" s="131" t="s">
        <v>948</v>
      </c>
      <c r="B51" s="132" t="s">
        <v>817</v>
      </c>
      <c r="C51" s="133"/>
      <c r="D51" s="134"/>
      <c r="E51" s="135" t="s">
        <v>949</v>
      </c>
      <c r="F51" s="136"/>
      <c r="G51" s="133"/>
      <c r="H51" s="129"/>
      <c r="I51" s="130"/>
      <c r="J51" s="130"/>
      <c r="K51" s="130"/>
      <c r="L51" s="130"/>
      <c r="M51" s="130"/>
      <c r="N51" s="130"/>
      <c r="O51" s="130"/>
      <c r="P51" s="130"/>
      <c r="Q51" s="129"/>
    </row>
    <row r="52" spans="1:17" ht="95.25" customHeight="1" x14ac:dyDescent="0.35">
      <c r="A52" s="122" t="s">
        <v>950</v>
      </c>
      <c r="B52" s="434" t="s">
        <v>951</v>
      </c>
      <c r="C52" s="124"/>
      <c r="D52" s="125"/>
      <c r="E52" s="126"/>
      <c r="F52" s="127" t="s">
        <v>952</v>
      </c>
      <c r="G52" s="124"/>
      <c r="H52" s="115" t="s">
        <v>953</v>
      </c>
      <c r="I52" s="115" t="str">
        <f>I45</f>
        <v>ATO</v>
      </c>
      <c r="J52" s="115" t="str">
        <f t="shared" ref="J52:Q52" si="16">J45</f>
        <v>OpNeed [6]
OpNeed [7]
Subset88 - CoreHazard10</v>
      </c>
      <c r="K52" s="115" t="str">
        <f t="shared" si="16"/>
        <v>LOC-OB-HZ-02
LOC-OB-HZ-03
LOC-OB-HZ-04
LOC-OB-HZ-05
LOC-OB-HZ-06
LOC-OB-HZ-07
LOC-OB-HZ-08</v>
      </c>
      <c r="L52" s="115" t="str">
        <f t="shared" si="16"/>
        <v>Collision</v>
      </c>
      <c r="M52" s="116" t="s">
        <v>24</v>
      </c>
      <c r="N52" s="115" t="str">
        <f t="shared" si="16"/>
        <v>Catastrophic</v>
      </c>
      <c r="O52" s="99" t="str">
        <f>INDEX('2-Risk Criteria'!H$4:N$8,MATCH(N52,'2-Risk Criteria'!H$4:H$8,0),MATCH(M52,'2-Risk Criteria'!H$4:N$4,0))</f>
        <v>Intolerable</v>
      </c>
      <c r="P52" s="99" t="str">
        <f>INDEX('2-Risk Criteria'!H$16:I$20,MATCH(O52,'2-Risk Criteria'!H$16:H$20,0),2)</f>
        <v>10-9 ≤ THR &lt; 10-8</v>
      </c>
      <c r="Q52" s="115">
        <f t="shared" si="16"/>
        <v>0</v>
      </c>
    </row>
    <row r="53" spans="1:17" x14ac:dyDescent="0.35">
      <c r="A53" s="122" t="s">
        <v>954</v>
      </c>
      <c r="B53" s="117" t="s">
        <v>826</v>
      </c>
      <c r="C53" s="118"/>
      <c r="D53" s="119"/>
      <c r="E53" s="120"/>
      <c r="F53" s="121" t="s">
        <v>955</v>
      </c>
      <c r="G53" s="118"/>
      <c r="H53" s="57"/>
      <c r="I53" s="57"/>
      <c r="J53" s="57"/>
      <c r="K53" s="57" t="str">
        <f t="shared" ref="K53" si="17">K106</f>
        <v>Out of scope Loc-Ob</v>
      </c>
      <c r="L53" s="57"/>
      <c r="M53" s="57"/>
      <c r="N53" s="57"/>
      <c r="O53" s="57"/>
      <c r="P53" s="57"/>
      <c r="Q53" s="57"/>
    </row>
    <row r="54" spans="1:17" x14ac:dyDescent="0.35">
      <c r="A54" s="122" t="s">
        <v>956</v>
      </c>
      <c r="B54" s="435" t="s">
        <v>957</v>
      </c>
      <c r="C54" s="118"/>
      <c r="D54" s="119"/>
      <c r="E54" s="120"/>
      <c r="F54" s="121" t="s">
        <v>958</v>
      </c>
      <c r="G54" s="118"/>
      <c r="H54" s="57"/>
      <c r="I54" s="57"/>
      <c r="J54" s="57"/>
      <c r="K54" s="57" t="str">
        <f t="shared" ref="K54:Q54" si="18">K107</f>
        <v>Out of scope Loc-Ob</v>
      </c>
      <c r="L54" s="57"/>
      <c r="M54" s="57"/>
      <c r="N54" s="57"/>
      <c r="O54" s="57"/>
      <c r="P54" s="57"/>
      <c r="Q54" s="57" t="str">
        <f t="shared" si="18"/>
        <v xml:space="preserve"> </v>
      </c>
    </row>
    <row r="55" spans="1:17" s="400" customFormat="1" ht="43.5" x14ac:dyDescent="0.35">
      <c r="A55" s="122" t="s">
        <v>959</v>
      </c>
      <c r="B55" s="393" t="s">
        <v>928</v>
      </c>
      <c r="C55" s="394"/>
      <c r="D55" s="395"/>
      <c r="E55" s="396"/>
      <c r="F55" s="397" t="s">
        <v>960</v>
      </c>
      <c r="G55" s="394"/>
      <c r="H55" s="398" t="str">
        <f>H38</f>
        <v>* failure of the Loc-OB to provide train position to Perception for track occupancy
* failure of Perception to detect obstacle on the track</v>
      </c>
      <c r="I55" s="398" t="str">
        <f t="shared" ref="I55:Q55" si="19">I38</f>
        <v>Perception</v>
      </c>
      <c r="J55" s="398" t="str">
        <f t="shared" si="19"/>
        <v xml:space="preserve">OpNeed [17]
</v>
      </c>
      <c r="K55" s="398" t="str">
        <f t="shared" si="19"/>
        <v>LOC-OB-HZ-02</v>
      </c>
      <c r="L55" s="398" t="str">
        <f t="shared" si="19"/>
        <v>Collision</v>
      </c>
      <c r="M55" s="116" t="s">
        <v>24</v>
      </c>
      <c r="N55" s="398" t="str">
        <f t="shared" si="19"/>
        <v>Catastrophic</v>
      </c>
      <c r="O55" s="99" t="str">
        <f>INDEX('2-Risk Criteria'!H$4:N$8,MATCH(N55,'2-Risk Criteria'!H$4:H$8,0),MATCH(M55,'2-Risk Criteria'!H$4:N$4,0))</f>
        <v>Intolerable</v>
      </c>
      <c r="P55" s="99" t="str">
        <f>INDEX('2-Risk Criteria'!H$16:I$20,MATCH(O55,'2-Risk Criteria'!H$16:H$20,0),2)</f>
        <v>10-9 ≤ THR &lt; 10-8</v>
      </c>
      <c r="Q55" s="398">
        <f t="shared" si="19"/>
        <v>0</v>
      </c>
    </row>
    <row r="56" spans="1:17" s="400" customFormat="1" ht="87" x14ac:dyDescent="0.35">
      <c r="A56" s="122" t="s">
        <v>961</v>
      </c>
      <c r="B56" s="393" t="s">
        <v>930</v>
      </c>
      <c r="C56" s="394"/>
      <c r="D56" s="395"/>
      <c r="E56" s="396"/>
      <c r="F56" s="397" t="s">
        <v>962</v>
      </c>
      <c r="G56" s="394"/>
      <c r="H56" s="398" t="str">
        <f>H39</f>
        <v>* failure of the Loc-OB to provide train position to Hazard Identification for track occupancy
* failure of Hazard Identification to identified and evaluate  the hazard or the hazardous conditions
* failure of  the TPS-Tr  to react to  an hazardous conditions
* failure of  the TPS-OB  to react to  an hazardous conditions</v>
      </c>
      <c r="I56" s="398" t="str">
        <f t="shared" ref="I56:Q56" si="20">I39</f>
        <v>TP -Tr
TP -OB
Hazard Identification</v>
      </c>
      <c r="J56" s="398" t="str">
        <f t="shared" si="20"/>
        <v>OpNeed [4]
OpNeed [9]
OpNeed [15]
OpNeed [16]</v>
      </c>
      <c r="K56" s="398" t="str">
        <f t="shared" si="20"/>
        <v>LOC-OB-HZ-04
LOC-OB-HZ-06
LOC-OB-HZ-07
LOC-OB-HZ-08
LOC-OB-HZ-09
LOC-OB-HZ-10</v>
      </c>
      <c r="L56" s="398" t="str">
        <f t="shared" si="20"/>
        <v>Collision</v>
      </c>
      <c r="M56" s="116" t="s">
        <v>24</v>
      </c>
      <c r="N56" s="398" t="str">
        <f t="shared" si="20"/>
        <v>Catastrophic</v>
      </c>
      <c r="O56" s="99" t="str">
        <f>INDEX('2-Risk Criteria'!H$4:N$8,MATCH(N56,'2-Risk Criteria'!H$4:H$8,0),MATCH(M56,'2-Risk Criteria'!H$4:N$4,0))</f>
        <v>Intolerable</v>
      </c>
      <c r="P56" s="99" t="str">
        <f>INDEX('2-Risk Criteria'!H$16:I$20,MATCH(O56,'2-Risk Criteria'!H$16:H$20,0),2)</f>
        <v>10-9 ≤ THR &lt; 10-8</v>
      </c>
      <c r="Q56" s="398">
        <f t="shared" si="20"/>
        <v>0</v>
      </c>
    </row>
    <row r="57" spans="1:17" x14ac:dyDescent="0.35">
      <c r="A57" s="166" t="s">
        <v>963</v>
      </c>
      <c r="B57" s="167" t="s">
        <v>817</v>
      </c>
      <c r="C57" s="168" t="s">
        <v>964</v>
      </c>
      <c r="D57" s="168"/>
      <c r="E57" s="169"/>
      <c r="F57" s="170"/>
      <c r="G57" s="168" t="s">
        <v>71</v>
      </c>
      <c r="H57" s="171"/>
      <c r="I57" s="172"/>
      <c r="J57" s="172"/>
      <c r="K57" s="172"/>
      <c r="L57" s="172"/>
      <c r="M57" s="172"/>
      <c r="N57" s="172"/>
      <c r="O57" s="172"/>
      <c r="P57" s="172"/>
      <c r="Q57" s="171"/>
    </row>
    <row r="58" spans="1:17" x14ac:dyDescent="0.35">
      <c r="A58" s="189" t="s">
        <v>965</v>
      </c>
      <c r="B58" s="190" t="s">
        <v>817</v>
      </c>
      <c r="C58" s="191"/>
      <c r="D58" s="192" t="s">
        <v>966</v>
      </c>
      <c r="E58" s="193"/>
      <c r="F58" s="194"/>
      <c r="G58" s="191"/>
      <c r="H58" s="195"/>
      <c r="I58" s="196"/>
      <c r="J58" s="196"/>
      <c r="K58" s="196"/>
      <c r="L58" s="196"/>
      <c r="M58" s="196"/>
      <c r="N58" s="196"/>
      <c r="O58" s="196"/>
      <c r="P58" s="196"/>
      <c r="Q58" s="195"/>
    </row>
    <row r="59" spans="1:17" x14ac:dyDescent="0.35">
      <c r="A59" s="181" t="s">
        <v>967</v>
      </c>
      <c r="B59" s="174" t="s">
        <v>817</v>
      </c>
      <c r="C59" s="175"/>
      <c r="D59" s="176"/>
      <c r="E59" s="185" t="s">
        <v>968</v>
      </c>
      <c r="F59" s="183"/>
      <c r="G59" s="183"/>
      <c r="H59" s="187"/>
      <c r="I59" s="188"/>
      <c r="J59" s="188"/>
      <c r="K59" s="188"/>
      <c r="L59" s="188"/>
      <c r="M59" s="188"/>
      <c r="N59" s="188"/>
      <c r="O59" s="188"/>
      <c r="P59" s="188"/>
      <c r="Q59" s="187"/>
    </row>
    <row r="60" spans="1:17" x14ac:dyDescent="0.35">
      <c r="A60" s="199" t="s">
        <v>969</v>
      </c>
      <c r="B60" s="200" t="s">
        <v>826</v>
      </c>
      <c r="C60" s="201"/>
      <c r="D60" s="202"/>
      <c r="E60" s="203"/>
      <c r="F60" s="203" t="s">
        <v>970</v>
      </c>
      <c r="G60" s="204"/>
      <c r="H60" s="26" t="s">
        <v>971</v>
      </c>
      <c r="I60" s="27"/>
      <c r="J60" s="26"/>
      <c r="K60" s="27" t="s">
        <v>842</v>
      </c>
      <c r="L60" s="27"/>
      <c r="M60" s="27"/>
      <c r="N60" s="27"/>
      <c r="O60" s="27"/>
      <c r="P60" s="27"/>
      <c r="Q60" s="26"/>
    </row>
    <row r="61" spans="1:17" ht="58" x14ac:dyDescent="0.35">
      <c r="A61" s="199" t="s">
        <v>972</v>
      </c>
      <c r="B61" s="200" t="s">
        <v>881</v>
      </c>
      <c r="C61" s="201"/>
      <c r="D61" s="202"/>
      <c r="E61" s="205"/>
      <c r="F61" s="203" t="s">
        <v>851</v>
      </c>
      <c r="G61" s="201"/>
      <c r="H61" s="26" t="str">
        <f>H12</f>
        <v>* failure of the Loc-OB to provide speed (erroneous speed measure or calculation)
* train sliding or sliping are not considered
* failure of the TP -OB to control the speed</v>
      </c>
      <c r="I61" s="26" t="str">
        <f>I12</f>
        <v xml:space="preserve">
TP -OB
</v>
      </c>
      <c r="J61" s="26" t="str">
        <f>J12</f>
        <v xml:space="preserve">OpNeed [9]
</v>
      </c>
      <c r="K61" s="26" t="str">
        <f>K12</f>
        <v>LOC-OB-HZ-02
LOC-OB-HZ-03
LOC-OB-HZ-05</v>
      </c>
      <c r="L61" s="26" t="s">
        <v>70</v>
      </c>
      <c r="M61" s="27" t="s">
        <v>24</v>
      </c>
      <c r="N61" s="26" t="str">
        <f>N12</f>
        <v>Catastrophic</v>
      </c>
      <c r="O61" s="99" t="str">
        <f>INDEX('2-Risk Criteria'!H$4:N$8,MATCH(N61,'2-Risk Criteria'!H$4:H$8,0),MATCH(M61,'2-Risk Criteria'!H$4:N$4,0))</f>
        <v>Intolerable</v>
      </c>
      <c r="P61" s="24" t="str">
        <f>INDEX('2-Risk Criteria'!H$16:I$20,MATCH(O61,'2-Risk Criteria'!H$16:H$20,0),2)</f>
        <v>10-9 ≤ THR &lt; 10-8</v>
      </c>
      <c r="Q61" s="26" t="str">
        <f>Q12</f>
        <v>acceleration to be consider (OpNeed[8]), slipping end siding not considered in D2.1, see input in D2.3</v>
      </c>
    </row>
    <row r="62" spans="1:17" ht="130.5" x14ac:dyDescent="0.35">
      <c r="A62" s="199" t="s">
        <v>973</v>
      </c>
      <c r="B62" s="200" t="s">
        <v>837</v>
      </c>
      <c r="C62" s="201"/>
      <c r="D62" s="202"/>
      <c r="E62" s="203"/>
      <c r="F62" s="203" t="s">
        <v>903</v>
      </c>
      <c r="G62" s="201"/>
      <c r="H62" s="26" t="str">
        <f>H7</f>
        <v xml:space="preserve">* erroneous train position provided  by Loc-OB
* wrong computation of confidence interval
* wrong localisation initialisation or reference point
* wrong relocalisation
* Localisation not updated
* cold movement  has not be considered
* train sliding or sliping are not considered
* erroneous position report provided by  TP -OB
* erroneous MA provided by TP -Tr </v>
      </c>
      <c r="I62" s="26" t="str">
        <f>I7</f>
        <v xml:space="preserve">TP -Tr
TP -OB
</v>
      </c>
      <c r="J62" s="26" t="str">
        <f>J7</f>
        <v xml:space="preserve">OpNeed [3]
OpNeed [4]
OpNeed [12]
</v>
      </c>
      <c r="K62" s="26" t="str">
        <f>K7</f>
        <v>LOC-OB-HZ-04
LOC-OB-HZ-06
LOC-OB-HZ-07
LOC-OB-HZ-08</v>
      </c>
      <c r="L62" s="26" t="s">
        <v>70</v>
      </c>
      <c r="M62" s="27" t="s">
        <v>24</v>
      </c>
      <c r="N62" s="26" t="str">
        <f>N7</f>
        <v>Catastrophic</v>
      </c>
      <c r="O62" s="99" t="str">
        <f>INDEX('2-Risk Criteria'!H$4:N$8,MATCH(N62,'2-Risk Criteria'!H$4:H$8,0),MATCH(M62,'2-Risk Criteria'!H$4:N$4,0))</f>
        <v>Intolerable</v>
      </c>
      <c r="P62" s="24" t="str">
        <f>INDEX('2-Risk Criteria'!H$16:I$20,MATCH(O62,'2-Risk Criteria'!H$16:H$20,0),2)</f>
        <v>10-9 ≤ THR &lt; 10-8</v>
      </c>
      <c r="Q62" s="26" t="str">
        <f>Q7</f>
        <v>Cold movement, slipping end siding not considered in D2.1, see input in D2.3</v>
      </c>
    </row>
    <row r="63" spans="1:17" ht="58" x14ac:dyDescent="0.35">
      <c r="A63" s="199" t="s">
        <v>974</v>
      </c>
      <c r="B63" s="200" t="s">
        <v>826</v>
      </c>
      <c r="C63" s="201"/>
      <c r="D63" s="202"/>
      <c r="E63" s="203"/>
      <c r="F63" s="203" t="s">
        <v>975</v>
      </c>
      <c r="G63" s="201"/>
      <c r="H63" s="26" t="str">
        <f>H12</f>
        <v>* failure of the Loc-OB to provide speed (erroneous speed measure or calculation)
* train sliding or sliping are not considered
* failure of the TP -OB to control the speed</v>
      </c>
      <c r="I63" s="26" t="str">
        <f>I12</f>
        <v xml:space="preserve">
TP -OB
</v>
      </c>
      <c r="J63" s="26" t="str">
        <f>J12</f>
        <v xml:space="preserve">OpNeed [9]
</v>
      </c>
      <c r="K63" s="26" t="str">
        <f>K12</f>
        <v>LOC-OB-HZ-02
LOC-OB-HZ-03
LOC-OB-HZ-05</v>
      </c>
      <c r="L63" s="26" t="s">
        <v>70</v>
      </c>
      <c r="M63" s="27" t="s">
        <v>24</v>
      </c>
      <c r="N63" s="26" t="str">
        <f>N12</f>
        <v>Catastrophic</v>
      </c>
      <c r="O63" s="99" t="str">
        <f>INDEX('2-Risk Criteria'!H$4:N$8,MATCH(N63,'2-Risk Criteria'!H$4:H$8,0),MATCH(M63,'2-Risk Criteria'!H$4:N$4,0))</f>
        <v>Intolerable</v>
      </c>
      <c r="P63" s="24" t="str">
        <f>INDEX('2-Risk Criteria'!H$16:I$20,MATCH(O63,'2-Risk Criteria'!H$16:H$20,0),2)</f>
        <v>10-9 ≤ THR &lt; 10-8</v>
      </c>
      <c r="Q63" s="26" t="str">
        <f>Q12</f>
        <v>acceleration to be consider (OpNeed[8]), slipping end siding not considered in D2.1, see input in D2.3</v>
      </c>
    </row>
    <row r="64" spans="1:17" ht="101.5" x14ac:dyDescent="0.35">
      <c r="A64" s="199" t="s">
        <v>976</v>
      </c>
      <c r="B64" s="200" t="s">
        <v>941</v>
      </c>
      <c r="C64" s="201"/>
      <c r="D64" s="202"/>
      <c r="E64" s="203"/>
      <c r="F64" s="203" t="s">
        <v>977</v>
      </c>
      <c r="G64" s="206"/>
      <c r="H64" s="26" t="str">
        <f>H14</f>
        <v>* failure of the Loc-OB to provide speed (erroneous speed measure or calculation)
* failure of the TPS-OB to provide information to  the DMI
* failure of  the TP -OB to control the speed
*  The driver doesn't respect the maximal speed</v>
      </c>
      <c r="I64" s="26" t="str">
        <f>I14</f>
        <v>TP -OB
ATO</v>
      </c>
      <c r="J64" s="26" t="str">
        <f>J14</f>
        <v>OpNeed [6]
OpNeed [7]
OpNeed [9]
OpNeed[10]
OpNeed [13] 
Subset88 - CoreHazard10</v>
      </c>
      <c r="K64" s="26" t="str">
        <f>K14</f>
        <v>LOC-OB-HZ-02
LOC-OB-HZ-03
LOC-OB-HZ-04
LOC-OB-HZ-05
LOC-OB-HZ-06
LOC-OB-HZ-07
LOC-OB-HZ-08</v>
      </c>
      <c r="L64" s="26" t="s">
        <v>70</v>
      </c>
      <c r="M64" s="27" t="s">
        <v>24</v>
      </c>
      <c r="N64" s="26" t="str">
        <f>N14</f>
        <v>Catastrophic</v>
      </c>
      <c r="O64" s="99" t="str">
        <f>INDEX('2-Risk Criteria'!H$4:N$8,MATCH(N64,'2-Risk Criteria'!H$4:H$8,0),MATCH(M64,'2-Risk Criteria'!H$4:N$4,0))</f>
        <v>Intolerable</v>
      </c>
      <c r="P64" s="24" t="str">
        <f>INDEX('2-Risk Criteria'!H$16:I$20,MATCH(O64,'2-Risk Criteria'!H$16:H$20,0),2)</f>
        <v>10-9 ≤ THR &lt; 10-8</v>
      </c>
      <c r="Q64" s="26" t="str">
        <f>Q14</f>
        <v>Driver and DMI  are not covered by D2.1, they receive information via TPS-OB</v>
      </c>
    </row>
    <row r="65" spans="1:17" s="9" customFormat="1" ht="87" x14ac:dyDescent="0.35">
      <c r="A65" s="199" t="s">
        <v>978</v>
      </c>
      <c r="B65" s="408" t="s">
        <v>870</v>
      </c>
      <c r="C65" s="409"/>
      <c r="D65" s="410"/>
      <c r="E65" s="411"/>
      <c r="F65" s="412" t="s">
        <v>844</v>
      </c>
      <c r="G65" s="409"/>
      <c r="H65" s="26" t="str">
        <f>H10</f>
        <v>* failure of the Loc-OB to provide train position to Perception for signal detection
* failure of Perception to observed the right signal</v>
      </c>
      <c r="I65" s="26" t="str">
        <f t="shared" ref="I65:Q65" si="21">I10</f>
        <v>Perception</v>
      </c>
      <c r="J65" s="26" t="str">
        <f t="shared" si="21"/>
        <v xml:space="preserve">OpNeed [18]
</v>
      </c>
      <c r="K65" s="26" t="str">
        <f t="shared" si="21"/>
        <v>LOC-OB-HZ-04
LOC-OB-HZ-06
LOC-OB-HZ-07
LOC-OB-HZ-08
LOC-OB-HZ-09
LOC-OB-HZ-10</v>
      </c>
      <c r="L65" s="26" t="s">
        <v>70</v>
      </c>
      <c r="M65" s="27" t="s">
        <v>24</v>
      </c>
      <c r="N65" s="26" t="str">
        <f t="shared" si="21"/>
        <v>Catastrophic</v>
      </c>
      <c r="O65" s="99" t="str">
        <f>INDEX('2-Risk Criteria'!H$4:N$8,MATCH(N65,'2-Risk Criteria'!H$4:H$8,0),MATCH(M65,'2-Risk Criteria'!H$4:N$4,0))</f>
        <v>Intolerable</v>
      </c>
      <c r="P65" s="24" t="str">
        <f>INDEX('2-Risk Criteria'!H$16:I$20,MATCH(O65,'2-Risk Criteria'!H$16:H$20,0),2)</f>
        <v>10-9 ≤ THR &lt; 10-8</v>
      </c>
      <c r="Q65" s="26">
        <f t="shared" si="21"/>
        <v>0</v>
      </c>
    </row>
    <row r="66" spans="1:17" x14ac:dyDescent="0.35">
      <c r="A66" s="181" t="s">
        <v>979</v>
      </c>
      <c r="B66" s="174" t="s">
        <v>817</v>
      </c>
      <c r="C66" s="175"/>
      <c r="D66" s="176"/>
      <c r="E66" s="185" t="s">
        <v>980</v>
      </c>
      <c r="F66" s="183"/>
      <c r="G66" s="183"/>
      <c r="H66" s="187"/>
      <c r="I66" s="188"/>
      <c r="J66" s="188"/>
      <c r="K66" s="188"/>
      <c r="L66" s="188"/>
      <c r="M66" s="188"/>
      <c r="N66" s="188"/>
      <c r="O66" s="188"/>
      <c r="P66" s="188"/>
      <c r="Q66" s="187"/>
    </row>
    <row r="67" spans="1:17" x14ac:dyDescent="0.35">
      <c r="A67" s="181" t="s">
        <v>981</v>
      </c>
      <c r="B67" s="174" t="s">
        <v>817</v>
      </c>
      <c r="C67" s="175"/>
      <c r="D67" s="176"/>
      <c r="E67" s="185" t="s">
        <v>982</v>
      </c>
      <c r="F67" s="183"/>
      <c r="G67" s="198"/>
      <c r="H67" s="187"/>
      <c r="I67" s="188"/>
      <c r="J67" s="188"/>
      <c r="K67" s="188"/>
      <c r="L67" s="188"/>
      <c r="M67" s="188"/>
      <c r="N67" s="188"/>
      <c r="O67" s="188"/>
      <c r="P67" s="188"/>
      <c r="Q67" s="187"/>
    </row>
    <row r="68" spans="1:17" x14ac:dyDescent="0.35">
      <c r="A68" s="207" t="s">
        <v>983</v>
      </c>
      <c r="B68" s="200" t="s">
        <v>826</v>
      </c>
      <c r="C68" s="201"/>
      <c r="D68" s="202"/>
      <c r="E68" s="203"/>
      <c r="F68" s="203" t="s">
        <v>984</v>
      </c>
      <c r="G68" s="204"/>
      <c r="H68" s="26" t="s">
        <v>971</v>
      </c>
      <c r="I68" s="27"/>
      <c r="J68" s="26"/>
      <c r="K68" s="27" t="s">
        <v>842</v>
      </c>
      <c r="L68" s="27"/>
      <c r="M68" s="27"/>
      <c r="N68" s="27"/>
      <c r="O68" s="27"/>
      <c r="P68" s="27"/>
      <c r="Q68" s="26"/>
    </row>
    <row r="69" spans="1:17" ht="58" x14ac:dyDescent="0.35">
      <c r="A69" s="207" t="s">
        <v>985</v>
      </c>
      <c r="B69" s="200" t="s">
        <v>881</v>
      </c>
      <c r="C69" s="201"/>
      <c r="D69" s="202"/>
      <c r="E69" s="205"/>
      <c r="F69" s="203" t="s">
        <v>851</v>
      </c>
      <c r="G69" s="201"/>
      <c r="H69" s="26" t="str">
        <f>H12</f>
        <v>* failure of the Loc-OB to provide speed (erroneous speed measure or calculation)
* train sliding or sliping are not considered
* failure of the TP -OB to control the speed</v>
      </c>
      <c r="I69" s="26" t="str">
        <f>I12</f>
        <v xml:space="preserve">
TP -OB
</v>
      </c>
      <c r="J69" s="26" t="str">
        <f>J12</f>
        <v xml:space="preserve">OpNeed [9]
</v>
      </c>
      <c r="K69" s="26" t="str">
        <f>K12</f>
        <v>LOC-OB-HZ-02
LOC-OB-HZ-03
LOC-OB-HZ-05</v>
      </c>
      <c r="L69" s="26" t="s">
        <v>70</v>
      </c>
      <c r="M69" s="27" t="s">
        <v>24</v>
      </c>
      <c r="N69" s="26" t="str">
        <f>N12</f>
        <v>Catastrophic</v>
      </c>
      <c r="O69" s="99" t="str">
        <f>INDEX('2-Risk Criteria'!H$4:N$8,MATCH(N69,'2-Risk Criteria'!H$4:H$8,0),MATCH(M69,'2-Risk Criteria'!H$4:N$4,0))</f>
        <v>Intolerable</v>
      </c>
      <c r="P69" s="24" t="str">
        <f>INDEX('2-Risk Criteria'!H$16:I$20,MATCH(O69,'2-Risk Criteria'!H$16:H$20,0),2)</f>
        <v>10-9 ≤ THR &lt; 10-8</v>
      </c>
      <c r="Q69" s="26" t="str">
        <f>Q12</f>
        <v>acceleration to be consider (OpNeed[8]), slipping end siding not considered in D2.1, see input in D2.3</v>
      </c>
    </row>
    <row r="70" spans="1:17" ht="130.5" x14ac:dyDescent="0.35">
      <c r="A70" s="207" t="s">
        <v>986</v>
      </c>
      <c r="B70" s="200" t="s">
        <v>837</v>
      </c>
      <c r="C70" s="201"/>
      <c r="D70" s="202"/>
      <c r="E70" s="203"/>
      <c r="F70" s="203" t="s">
        <v>903</v>
      </c>
      <c r="G70" s="201"/>
      <c r="H70" s="26" t="str">
        <f>H7</f>
        <v xml:space="preserve">* erroneous train position provided  by Loc-OB
* wrong computation of confidence interval
* wrong localisation initialisation or reference point
* wrong relocalisation
* Localisation not updated
* cold movement  has not be considered
* train sliding or sliping are not considered
* erroneous position report provided by  TP -OB
* erroneous MA provided by TP -Tr </v>
      </c>
      <c r="I70" s="26" t="str">
        <f>I7</f>
        <v xml:space="preserve">TP -Tr
TP -OB
</v>
      </c>
      <c r="J70" s="26" t="str">
        <f>J7</f>
        <v xml:space="preserve">OpNeed [3]
OpNeed [4]
OpNeed [12]
</v>
      </c>
      <c r="K70" s="26" t="str">
        <f>K7</f>
        <v>LOC-OB-HZ-04
LOC-OB-HZ-06
LOC-OB-HZ-07
LOC-OB-HZ-08</v>
      </c>
      <c r="L70" s="26" t="s">
        <v>70</v>
      </c>
      <c r="M70" s="27" t="s">
        <v>24</v>
      </c>
      <c r="N70" s="26" t="str">
        <f>N7</f>
        <v>Catastrophic</v>
      </c>
      <c r="O70" s="99" t="str">
        <f>INDEX('2-Risk Criteria'!H$4:N$8,MATCH(N70,'2-Risk Criteria'!H$4:H$8,0),MATCH(M70,'2-Risk Criteria'!H$4:N$4,0))</f>
        <v>Intolerable</v>
      </c>
      <c r="P70" s="24" t="str">
        <f>INDEX('2-Risk Criteria'!H$16:I$20,MATCH(O70,'2-Risk Criteria'!H$16:H$20,0),2)</f>
        <v>10-9 ≤ THR &lt; 10-8</v>
      </c>
      <c r="Q70" s="26" t="str">
        <f>Q7</f>
        <v>Cold movement, slipping end siding not considered in D2.1, see input in D2.3</v>
      </c>
    </row>
    <row r="71" spans="1:17" ht="58" x14ac:dyDescent="0.35">
      <c r="A71" s="207" t="s">
        <v>987</v>
      </c>
      <c r="B71" s="200" t="s">
        <v>988</v>
      </c>
      <c r="C71" s="201"/>
      <c r="D71" s="202"/>
      <c r="E71" s="203"/>
      <c r="F71" s="203" t="s">
        <v>975</v>
      </c>
      <c r="G71" s="201"/>
      <c r="H71" s="26" t="str">
        <f>H63</f>
        <v>* failure of the Loc-OB to provide speed (erroneous speed measure or calculation)
* train sliding or sliping are not considered
* failure of the TP -OB to control the speed</v>
      </c>
      <c r="I71" s="26" t="str">
        <f t="shared" ref="I71:Q71" si="22">I63</f>
        <v xml:space="preserve">
TP -OB
</v>
      </c>
      <c r="J71" s="26" t="str">
        <f t="shared" si="22"/>
        <v xml:space="preserve">OpNeed [9]
</v>
      </c>
      <c r="K71" s="26" t="str">
        <f t="shared" si="22"/>
        <v>LOC-OB-HZ-02
LOC-OB-HZ-03
LOC-OB-HZ-05</v>
      </c>
      <c r="L71" s="26" t="s">
        <v>70</v>
      </c>
      <c r="M71" s="27" t="s">
        <v>24</v>
      </c>
      <c r="N71" s="26" t="str">
        <f t="shared" si="22"/>
        <v>Catastrophic</v>
      </c>
      <c r="O71" s="99" t="str">
        <f>INDEX('2-Risk Criteria'!H$4:N$8,MATCH(N71,'2-Risk Criteria'!H$4:H$8,0),MATCH(M71,'2-Risk Criteria'!H$4:N$4,0))</f>
        <v>Intolerable</v>
      </c>
      <c r="P71" s="24" t="str">
        <f>INDEX('2-Risk Criteria'!H$16:I$20,MATCH(O71,'2-Risk Criteria'!H$16:H$20,0),2)</f>
        <v>10-9 ≤ THR &lt; 10-8</v>
      </c>
      <c r="Q71" s="26" t="str">
        <f t="shared" si="22"/>
        <v>acceleration to be consider (OpNeed[8]), slipping end siding not considered in D2.1, see input in D2.3</v>
      </c>
    </row>
    <row r="72" spans="1:17" ht="101.5" x14ac:dyDescent="0.35">
      <c r="A72" s="207" t="s">
        <v>989</v>
      </c>
      <c r="B72" s="200" t="s">
        <v>941</v>
      </c>
      <c r="C72" s="201"/>
      <c r="D72" s="202"/>
      <c r="E72" s="203"/>
      <c r="F72" s="203" t="s">
        <v>977</v>
      </c>
      <c r="G72" s="201"/>
      <c r="H72" s="26" t="str">
        <f>H14</f>
        <v>* failure of the Loc-OB to provide speed (erroneous speed measure or calculation)
* failure of the TPS-OB to provide information to  the DMI
* failure of  the TP -OB to control the speed
*  The driver doesn't respect the maximal speed</v>
      </c>
      <c r="I72" s="26" t="str">
        <f>I14</f>
        <v>TP -OB
ATO</v>
      </c>
      <c r="J72" s="26" t="str">
        <f>J14</f>
        <v>OpNeed [6]
OpNeed [7]
OpNeed [9]
OpNeed[10]
OpNeed [13] 
Subset88 - CoreHazard10</v>
      </c>
      <c r="K72" s="26" t="str">
        <f>K14</f>
        <v>LOC-OB-HZ-02
LOC-OB-HZ-03
LOC-OB-HZ-04
LOC-OB-HZ-05
LOC-OB-HZ-06
LOC-OB-HZ-07
LOC-OB-HZ-08</v>
      </c>
      <c r="L72" s="26" t="s">
        <v>70</v>
      </c>
      <c r="M72" s="27" t="s">
        <v>24</v>
      </c>
      <c r="N72" s="26" t="str">
        <f>N14</f>
        <v>Catastrophic</v>
      </c>
      <c r="O72" s="99" t="str">
        <f>INDEX('2-Risk Criteria'!H$4:N$8,MATCH(N72,'2-Risk Criteria'!H$4:H$8,0),MATCH(M72,'2-Risk Criteria'!H$4:N$4,0))</f>
        <v>Intolerable</v>
      </c>
      <c r="P72" s="24" t="str">
        <f>INDEX('2-Risk Criteria'!H$16:I$20,MATCH(O72,'2-Risk Criteria'!H$16:H$20,0),2)</f>
        <v>10-9 ≤ THR &lt; 10-8</v>
      </c>
      <c r="Q72" s="26" t="str">
        <f>Q14</f>
        <v>Driver and DMI  are not covered by D2.1, they receive information via TPS-OB</v>
      </c>
    </row>
    <row r="73" spans="1:17" x14ac:dyDescent="0.35">
      <c r="A73" s="207" t="s">
        <v>990</v>
      </c>
      <c r="B73" s="200" t="s">
        <v>826</v>
      </c>
      <c r="C73" s="201"/>
      <c r="D73" s="202"/>
      <c r="E73" s="203"/>
      <c r="F73" s="203" t="s">
        <v>991</v>
      </c>
      <c r="G73" s="201"/>
      <c r="H73" s="26" t="s">
        <v>971</v>
      </c>
      <c r="I73" s="27"/>
      <c r="J73" s="26"/>
      <c r="K73" s="27" t="s">
        <v>842</v>
      </c>
      <c r="L73" s="27"/>
      <c r="M73" s="27"/>
      <c r="N73" s="27"/>
      <c r="O73" s="27"/>
      <c r="P73" s="27"/>
      <c r="Q73" s="26"/>
    </row>
    <row r="74" spans="1:17" s="9" customFormat="1" ht="87" x14ac:dyDescent="0.35">
      <c r="A74" s="207" t="s">
        <v>992</v>
      </c>
      <c r="B74" s="408" t="s">
        <v>870</v>
      </c>
      <c r="C74" s="409"/>
      <c r="D74" s="410"/>
      <c r="E74" s="411"/>
      <c r="F74" s="412" t="s">
        <v>844</v>
      </c>
      <c r="G74" s="409"/>
      <c r="H74" s="26" t="str">
        <f>H10</f>
        <v>* failure of the Loc-OB to provide train position to Perception for signal detection
* failure of Perception to observed the right signal</v>
      </c>
      <c r="I74" s="26" t="str">
        <f t="shared" ref="I74:Q74" si="23">I10</f>
        <v>Perception</v>
      </c>
      <c r="J74" s="26" t="str">
        <f t="shared" si="23"/>
        <v xml:space="preserve">OpNeed [18]
</v>
      </c>
      <c r="K74" s="26" t="str">
        <f t="shared" si="23"/>
        <v>LOC-OB-HZ-04
LOC-OB-HZ-06
LOC-OB-HZ-07
LOC-OB-HZ-08
LOC-OB-HZ-09
LOC-OB-HZ-10</v>
      </c>
      <c r="L74" s="26" t="s">
        <v>70</v>
      </c>
      <c r="M74" s="27" t="s">
        <v>24</v>
      </c>
      <c r="N74" s="26" t="str">
        <f t="shared" si="23"/>
        <v>Catastrophic</v>
      </c>
      <c r="O74" s="99" t="str">
        <f>INDEX('2-Risk Criteria'!H$4:N$8,MATCH(N74,'2-Risk Criteria'!H$4:H$8,0),MATCH(M74,'2-Risk Criteria'!H$4:N$4,0))</f>
        <v>Intolerable</v>
      </c>
      <c r="P74" s="24" t="str">
        <f>INDEX('2-Risk Criteria'!H$16:I$20,MATCH(O74,'2-Risk Criteria'!H$16:H$20,0),2)</f>
        <v>10-9 ≤ THR &lt; 10-8</v>
      </c>
      <c r="Q74" s="26">
        <f t="shared" si="23"/>
        <v>0</v>
      </c>
    </row>
    <row r="75" spans="1:17" s="9" customFormat="1" x14ac:dyDescent="0.35">
      <c r="A75" s="173" t="s">
        <v>993</v>
      </c>
      <c r="B75" s="174" t="s">
        <v>817</v>
      </c>
      <c r="C75" s="175"/>
      <c r="D75" s="176"/>
      <c r="E75" s="177" t="s">
        <v>994</v>
      </c>
      <c r="F75" s="175"/>
      <c r="G75" s="175"/>
      <c r="H75" s="179" t="s">
        <v>995</v>
      </c>
      <c r="I75" s="180"/>
      <c r="J75" s="180"/>
      <c r="K75" s="180" t="s">
        <v>842</v>
      </c>
      <c r="L75" s="180"/>
      <c r="M75" s="180"/>
      <c r="N75" s="180"/>
      <c r="O75" s="180"/>
      <c r="P75" s="180"/>
      <c r="Q75" s="180"/>
    </row>
    <row r="76" spans="1:17" x14ac:dyDescent="0.35">
      <c r="A76" s="181" t="s">
        <v>996</v>
      </c>
      <c r="B76" s="174" t="s">
        <v>817</v>
      </c>
      <c r="C76" s="175"/>
      <c r="D76" s="176"/>
      <c r="E76" s="185" t="s">
        <v>997</v>
      </c>
      <c r="F76" s="197"/>
      <c r="G76" s="198"/>
      <c r="H76" s="179" t="s">
        <v>998</v>
      </c>
      <c r="I76" s="180"/>
      <c r="J76" s="180"/>
      <c r="K76" s="180" t="s">
        <v>842</v>
      </c>
      <c r="L76" s="180"/>
      <c r="M76" s="180"/>
      <c r="N76" s="180"/>
      <c r="O76" s="180"/>
      <c r="P76" s="180"/>
      <c r="Q76" s="180"/>
    </row>
    <row r="77" spans="1:17" x14ac:dyDescent="0.35">
      <c r="A77" s="189" t="s">
        <v>999</v>
      </c>
      <c r="B77" s="190" t="s">
        <v>817</v>
      </c>
      <c r="C77" s="191"/>
      <c r="D77" s="192" t="s">
        <v>1000</v>
      </c>
      <c r="E77" s="193"/>
      <c r="F77" s="194"/>
      <c r="G77" s="191"/>
      <c r="H77" s="195"/>
      <c r="I77" s="196"/>
      <c r="J77" s="196"/>
      <c r="K77" s="196"/>
      <c r="L77" s="196"/>
      <c r="M77" s="196"/>
      <c r="N77" s="196"/>
      <c r="O77" s="196"/>
      <c r="P77" s="196"/>
      <c r="Q77" s="196"/>
    </row>
    <row r="78" spans="1:17" x14ac:dyDescent="0.35">
      <c r="A78" s="181" t="s">
        <v>1001</v>
      </c>
      <c r="B78" s="182" t="s">
        <v>817</v>
      </c>
      <c r="C78" s="183"/>
      <c r="D78" s="184"/>
      <c r="E78" s="185" t="s">
        <v>1002</v>
      </c>
      <c r="F78" s="186"/>
      <c r="G78" s="183"/>
      <c r="H78" s="187"/>
      <c r="I78" s="188"/>
      <c r="J78" s="188"/>
      <c r="K78" s="188"/>
      <c r="L78" s="188"/>
      <c r="M78" s="188"/>
      <c r="N78" s="188"/>
      <c r="O78" s="188"/>
      <c r="P78" s="188"/>
      <c r="Q78" s="188"/>
    </row>
    <row r="79" spans="1:17" s="9" customFormat="1" ht="101.5" x14ac:dyDescent="0.35">
      <c r="A79" s="413" t="s">
        <v>1003</v>
      </c>
      <c r="B79" s="414" t="s">
        <v>826</v>
      </c>
      <c r="C79" s="415"/>
      <c r="D79" s="416"/>
      <c r="E79" s="417"/>
      <c r="F79" s="418" t="s">
        <v>1004</v>
      </c>
      <c r="G79" s="415"/>
      <c r="H79" s="430" t="s">
        <v>1005</v>
      </c>
      <c r="I79" s="26" t="str">
        <f>I14</f>
        <v>TP -OB
ATO</v>
      </c>
      <c r="J79" s="26" t="str">
        <f t="shared" ref="J79:Q79" si="24">J14</f>
        <v>OpNeed [6]
OpNeed [7]
OpNeed [9]
OpNeed[10]
OpNeed [13] 
Subset88 - CoreHazard10</v>
      </c>
      <c r="K79" s="26" t="s">
        <v>864</v>
      </c>
      <c r="L79" s="26" t="s">
        <v>70</v>
      </c>
      <c r="M79" s="27" t="s">
        <v>24</v>
      </c>
      <c r="N79" s="26" t="str">
        <f t="shared" si="24"/>
        <v>Catastrophic</v>
      </c>
      <c r="O79" s="99" t="str">
        <f>INDEX('2-Risk Criteria'!H$4:N$8,MATCH(N79,'2-Risk Criteria'!H$4:H$8,0),MATCH(M79,'2-Risk Criteria'!H$4:N$4,0))</f>
        <v>Intolerable</v>
      </c>
      <c r="P79" s="24" t="str">
        <f>INDEX('2-Risk Criteria'!H$16:I$20,MATCH(O79,'2-Risk Criteria'!H$16:H$20,0),2)</f>
        <v>10-9 ≤ THR &lt; 10-8</v>
      </c>
      <c r="Q79" s="26" t="str">
        <f t="shared" si="24"/>
        <v>Driver and DMI  are not covered by D2.1, they receive information via TPS-OB</v>
      </c>
    </row>
    <row r="80" spans="1:17" s="9" customFormat="1" ht="87" x14ac:dyDescent="0.35">
      <c r="A80" s="199" t="s">
        <v>1006</v>
      </c>
      <c r="B80" s="200" t="s">
        <v>826</v>
      </c>
      <c r="C80" s="201"/>
      <c r="D80" s="202"/>
      <c r="E80" s="205"/>
      <c r="F80" s="203" t="s">
        <v>1007</v>
      </c>
      <c r="G80" s="201"/>
      <c r="H80" s="430" t="s">
        <v>1008</v>
      </c>
      <c r="I80" s="26" t="s">
        <v>1009</v>
      </c>
      <c r="J80" s="26" t="s">
        <v>1010</v>
      </c>
      <c r="K80" s="26" t="s">
        <v>1011</v>
      </c>
      <c r="L80" s="27" t="s">
        <v>70</v>
      </c>
      <c r="M80" s="27" t="s">
        <v>24</v>
      </c>
      <c r="N80" s="27" t="s">
        <v>43</v>
      </c>
      <c r="O80" s="99" t="str">
        <f>INDEX('2-Risk Criteria'!H$4:N$8,MATCH(N80,'2-Risk Criteria'!H$4:H$8,0),MATCH(M80,'2-Risk Criteria'!H$4:N$4,0))</f>
        <v>Intolerable</v>
      </c>
      <c r="P80" s="24" t="str">
        <f>INDEX('2-Risk Criteria'!H$16:I$20,MATCH(O80,'2-Risk Criteria'!H$16:H$20,0),2)</f>
        <v>10-9 ≤ THR &lt; 10-8</v>
      </c>
      <c r="Q80" s="26" t="s">
        <v>856</v>
      </c>
    </row>
    <row r="81" spans="1:17" s="400" customFormat="1" ht="43.5" x14ac:dyDescent="0.35">
      <c r="A81" s="199" t="s">
        <v>1012</v>
      </c>
      <c r="B81" s="408" t="s">
        <v>928</v>
      </c>
      <c r="C81" s="409"/>
      <c r="D81" s="410"/>
      <c r="E81" s="411"/>
      <c r="F81" s="412" t="s">
        <v>1013</v>
      </c>
      <c r="G81" s="409"/>
      <c r="H81" s="391" t="s">
        <v>1014</v>
      </c>
      <c r="I81" s="419" t="str">
        <f>I38</f>
        <v>Perception</v>
      </c>
      <c r="J81" s="419" t="str">
        <f t="shared" ref="J81:Q81" si="25">J38</f>
        <v xml:space="preserve">OpNeed [17]
</v>
      </c>
      <c r="K81" s="436" t="str">
        <f t="shared" si="25"/>
        <v>LOC-OB-HZ-02</v>
      </c>
      <c r="L81" s="27" t="s">
        <v>70</v>
      </c>
      <c r="M81" s="27" t="s">
        <v>24</v>
      </c>
      <c r="N81" s="27" t="s">
        <v>43</v>
      </c>
      <c r="O81" s="99" t="str">
        <f>INDEX('2-Risk Criteria'!H$4:N$8,MATCH(N81,'2-Risk Criteria'!H$4:H$8,0),MATCH(M81,'2-Risk Criteria'!H$4:N$4,0))</f>
        <v>Intolerable</v>
      </c>
      <c r="P81" s="24" t="str">
        <f>INDEX('2-Risk Criteria'!H$16:I$20,MATCH(O81,'2-Risk Criteria'!H$16:H$20,0),2)</f>
        <v>10-9 ≤ THR &lt; 10-8</v>
      </c>
      <c r="Q81" s="419">
        <f t="shared" si="25"/>
        <v>0</v>
      </c>
    </row>
    <row r="82" spans="1:17" s="400" customFormat="1" ht="87" x14ac:dyDescent="0.35">
      <c r="A82" s="199" t="s">
        <v>1015</v>
      </c>
      <c r="B82" s="408" t="s">
        <v>930</v>
      </c>
      <c r="C82" s="409"/>
      <c r="D82" s="410"/>
      <c r="E82" s="411"/>
      <c r="F82" s="412" t="s">
        <v>1016</v>
      </c>
      <c r="G82" s="409"/>
      <c r="H82" s="391" t="s">
        <v>1017</v>
      </c>
      <c r="I82" s="391" t="str">
        <f>I39</f>
        <v>TP -Tr
TP -OB
Hazard Identification</v>
      </c>
      <c r="J82" s="391" t="str">
        <f t="shared" ref="J82:Q82" si="26">J39</f>
        <v>OpNeed [4]
OpNeed [9]
OpNeed [15]
OpNeed [16]</v>
      </c>
      <c r="K82" s="391" t="str">
        <f t="shared" si="26"/>
        <v>LOC-OB-HZ-04
LOC-OB-HZ-06
LOC-OB-HZ-07
LOC-OB-HZ-08
LOC-OB-HZ-09
LOC-OB-HZ-10</v>
      </c>
      <c r="L82" s="27" t="s">
        <v>70</v>
      </c>
      <c r="M82" s="27" t="s">
        <v>24</v>
      </c>
      <c r="N82" s="27" t="s">
        <v>43</v>
      </c>
      <c r="O82" s="99" t="str">
        <f>INDEX('2-Risk Criteria'!H$4:N$8,MATCH(N82,'2-Risk Criteria'!H$4:H$8,0),MATCH(M82,'2-Risk Criteria'!H$4:N$4,0))</f>
        <v>Intolerable</v>
      </c>
      <c r="P82" s="24" t="str">
        <f>INDEX('2-Risk Criteria'!H$16:I$20,MATCH(O82,'2-Risk Criteria'!H$16:H$20,0),2)</f>
        <v>10-9 ≤ THR &lt; 10-8</v>
      </c>
      <c r="Q82" s="391">
        <f t="shared" si="26"/>
        <v>0</v>
      </c>
    </row>
    <row r="83" spans="1:17" s="9" customFormat="1" x14ac:dyDescent="0.35">
      <c r="A83" s="173" t="s">
        <v>1018</v>
      </c>
      <c r="B83" s="174" t="s">
        <v>817</v>
      </c>
      <c r="C83" s="175"/>
      <c r="D83" s="176"/>
      <c r="E83" s="177" t="s">
        <v>1019</v>
      </c>
      <c r="F83" s="178"/>
      <c r="G83" s="175"/>
      <c r="H83" s="179" t="s">
        <v>1020</v>
      </c>
      <c r="I83" s="180"/>
      <c r="J83" s="180"/>
      <c r="K83" s="180" t="s">
        <v>842</v>
      </c>
      <c r="L83" s="180"/>
      <c r="M83" s="180"/>
      <c r="N83" s="180"/>
      <c r="O83" s="180"/>
      <c r="P83" s="180"/>
      <c r="Q83" s="180"/>
    </row>
    <row r="84" spans="1:17" s="9" customFormat="1" x14ac:dyDescent="0.35">
      <c r="A84" s="173" t="s">
        <v>1021</v>
      </c>
      <c r="B84" s="174" t="s">
        <v>1022</v>
      </c>
      <c r="C84" s="175"/>
      <c r="D84" s="176"/>
      <c r="E84" s="177" t="s">
        <v>1023</v>
      </c>
      <c r="F84" s="178"/>
      <c r="G84" s="175"/>
      <c r="H84" s="179" t="s">
        <v>1024</v>
      </c>
      <c r="I84" s="180"/>
      <c r="J84" s="180"/>
      <c r="K84" s="180" t="s">
        <v>842</v>
      </c>
      <c r="L84" s="180"/>
      <c r="M84" s="180"/>
      <c r="N84" s="180"/>
      <c r="O84" s="180"/>
      <c r="P84" s="180"/>
      <c r="Q84" s="180"/>
    </row>
    <row r="85" spans="1:17" x14ac:dyDescent="0.35">
      <c r="A85" s="208" t="s">
        <v>1025</v>
      </c>
      <c r="B85" s="209" t="s">
        <v>817</v>
      </c>
      <c r="C85" s="210" t="s">
        <v>1026</v>
      </c>
      <c r="D85" s="210"/>
      <c r="E85" s="211"/>
      <c r="F85" s="212"/>
      <c r="G85" s="210" t="s">
        <v>73</v>
      </c>
      <c r="H85" s="213"/>
      <c r="I85" s="214"/>
      <c r="J85" s="214"/>
      <c r="K85" s="214"/>
      <c r="L85" s="214"/>
      <c r="M85" s="214"/>
      <c r="N85" s="214"/>
      <c r="O85" s="214"/>
      <c r="P85" s="214"/>
      <c r="Q85" s="214"/>
    </row>
    <row r="86" spans="1:17" x14ac:dyDescent="0.35">
      <c r="A86" s="215" t="s">
        <v>1027</v>
      </c>
      <c r="B86" s="216" t="s">
        <v>817</v>
      </c>
      <c r="C86" s="217"/>
      <c r="D86" s="218" t="s">
        <v>1028</v>
      </c>
      <c r="E86" s="219"/>
      <c r="F86" s="220"/>
      <c r="G86" s="217"/>
      <c r="H86" s="221"/>
      <c r="I86" s="222"/>
      <c r="J86" s="222"/>
      <c r="K86" s="222"/>
      <c r="L86" s="222"/>
      <c r="M86" s="222"/>
      <c r="N86" s="222"/>
      <c r="O86" s="222"/>
      <c r="P86" s="222"/>
      <c r="Q86" s="222"/>
    </row>
    <row r="87" spans="1:17" s="282" customFormat="1" x14ac:dyDescent="0.35">
      <c r="A87" s="236" t="s">
        <v>1029</v>
      </c>
      <c r="B87" s="237" t="s">
        <v>817</v>
      </c>
      <c r="C87" s="238"/>
      <c r="D87" s="239"/>
      <c r="E87" s="240" t="s">
        <v>1030</v>
      </c>
      <c r="F87" s="241"/>
      <c r="G87" s="238"/>
      <c r="H87" s="35"/>
      <c r="I87" s="242"/>
      <c r="J87" s="242"/>
      <c r="K87" s="242"/>
      <c r="L87" s="242"/>
      <c r="M87" s="242"/>
      <c r="N87" s="242"/>
      <c r="O87" s="242"/>
      <c r="P87" s="242"/>
      <c r="Q87" s="242"/>
    </row>
    <row r="88" spans="1:17" s="282" customFormat="1" x14ac:dyDescent="0.35">
      <c r="A88" s="230" t="s">
        <v>1031</v>
      </c>
      <c r="B88" s="223" t="s">
        <v>826</v>
      </c>
      <c r="C88" s="224"/>
      <c r="D88" s="225"/>
      <c r="E88" s="226"/>
      <c r="F88" s="227" t="s">
        <v>1032</v>
      </c>
      <c r="G88" s="224"/>
      <c r="H88" s="228" t="s">
        <v>1033</v>
      </c>
      <c r="I88" s="229"/>
      <c r="J88" s="229"/>
      <c r="K88" s="228" t="s">
        <v>842</v>
      </c>
      <c r="L88" s="229"/>
      <c r="M88" s="229"/>
      <c r="N88" s="229"/>
      <c r="O88" s="229"/>
      <c r="P88" s="229"/>
      <c r="Q88" s="229"/>
    </row>
    <row r="89" spans="1:17" s="282" customFormat="1" x14ac:dyDescent="0.35">
      <c r="A89" s="230" t="s">
        <v>1034</v>
      </c>
      <c r="B89" s="223" t="s">
        <v>826</v>
      </c>
      <c r="C89" s="224"/>
      <c r="D89" s="225"/>
      <c r="E89" s="226"/>
      <c r="F89" s="227" t="s">
        <v>1035</v>
      </c>
      <c r="G89" s="224"/>
      <c r="H89" s="228" t="s">
        <v>1036</v>
      </c>
      <c r="I89" s="229"/>
      <c r="J89" s="229"/>
      <c r="K89" s="228" t="s">
        <v>842</v>
      </c>
      <c r="L89" s="229"/>
      <c r="M89" s="229"/>
      <c r="N89" s="229"/>
      <c r="O89" s="229"/>
      <c r="P89" s="229"/>
      <c r="Q89" s="229"/>
    </row>
    <row r="90" spans="1:17" s="282" customFormat="1" x14ac:dyDescent="0.35">
      <c r="A90" s="230" t="s">
        <v>1037</v>
      </c>
      <c r="B90" s="223" t="s">
        <v>1038</v>
      </c>
      <c r="C90" s="224"/>
      <c r="D90" s="225"/>
      <c r="E90" s="226"/>
      <c r="F90" s="227" t="s">
        <v>1039</v>
      </c>
      <c r="G90" s="224"/>
      <c r="H90" s="228" t="str">
        <f>H60</f>
        <v>*errors of the data send by the trackside</v>
      </c>
      <c r="I90" s="229"/>
      <c r="J90" s="229"/>
      <c r="K90" s="228" t="str">
        <f>K60</f>
        <v>Out of scope Loc-Ob</v>
      </c>
      <c r="L90" s="229"/>
      <c r="M90" s="229"/>
      <c r="N90" s="229"/>
      <c r="O90" s="229"/>
      <c r="P90" s="229"/>
      <c r="Q90" s="229"/>
    </row>
    <row r="91" spans="1:17" s="282" customFormat="1" x14ac:dyDescent="0.35">
      <c r="A91" s="230" t="s">
        <v>1040</v>
      </c>
      <c r="B91" s="223" t="s">
        <v>826</v>
      </c>
      <c r="C91" s="224"/>
      <c r="D91" s="225"/>
      <c r="E91" s="226"/>
      <c r="F91" s="227" t="s">
        <v>1041</v>
      </c>
      <c r="G91" s="224"/>
      <c r="H91" s="228" t="s">
        <v>1042</v>
      </c>
      <c r="I91" s="229"/>
      <c r="J91" s="229"/>
      <c r="K91" s="228" t="s">
        <v>842</v>
      </c>
      <c r="L91" s="229"/>
      <c r="M91" s="229"/>
      <c r="N91" s="229"/>
      <c r="O91" s="229"/>
      <c r="P91" s="229"/>
      <c r="Q91" s="229"/>
    </row>
    <row r="92" spans="1:17" s="282" customFormat="1" x14ac:dyDescent="0.35">
      <c r="A92" s="230" t="s">
        <v>1043</v>
      </c>
      <c r="B92" s="231" t="s">
        <v>826</v>
      </c>
      <c r="C92" s="232"/>
      <c r="D92" s="233"/>
      <c r="E92" s="234"/>
      <c r="F92" s="235" t="s">
        <v>1044</v>
      </c>
      <c r="G92" s="232"/>
      <c r="H92" s="228" t="s">
        <v>1045</v>
      </c>
      <c r="I92" s="229"/>
      <c r="J92" s="229"/>
      <c r="K92" s="228" t="s">
        <v>842</v>
      </c>
      <c r="L92" s="229"/>
      <c r="M92" s="229"/>
      <c r="N92" s="229"/>
      <c r="O92" s="229"/>
      <c r="P92" s="229"/>
      <c r="Q92" s="229"/>
    </row>
    <row r="93" spans="1:17" x14ac:dyDescent="0.35">
      <c r="A93" s="251" t="s">
        <v>1046</v>
      </c>
      <c r="B93" s="252" t="s">
        <v>817</v>
      </c>
      <c r="C93" s="253"/>
      <c r="D93" s="254"/>
      <c r="E93" s="255" t="s">
        <v>1047</v>
      </c>
      <c r="F93" s="256"/>
      <c r="G93" s="253"/>
      <c r="H93" s="16"/>
      <c r="I93" s="257"/>
      <c r="J93" s="257"/>
      <c r="K93" s="257"/>
      <c r="L93" s="257"/>
      <c r="M93" s="257"/>
      <c r="N93" s="257"/>
      <c r="O93" s="257"/>
      <c r="P93" s="257"/>
      <c r="Q93" s="257"/>
    </row>
    <row r="94" spans="1:17" x14ac:dyDescent="0.35">
      <c r="A94" s="243" t="s">
        <v>1048</v>
      </c>
      <c r="B94" s="435" t="s">
        <v>1049</v>
      </c>
      <c r="C94" s="245"/>
      <c r="D94" s="246"/>
      <c r="E94" s="247"/>
      <c r="F94" s="248" t="s">
        <v>1050</v>
      </c>
      <c r="G94" s="245"/>
      <c r="H94" s="249" t="s">
        <v>914</v>
      </c>
      <c r="I94" s="250"/>
      <c r="J94" s="250"/>
      <c r="K94" s="250"/>
      <c r="L94" s="250"/>
      <c r="M94" s="250"/>
      <c r="N94" s="250"/>
      <c r="O94" s="250"/>
      <c r="P94" s="250"/>
      <c r="Q94" s="250"/>
    </row>
    <row r="95" spans="1:17" x14ac:dyDescent="0.35">
      <c r="A95" s="243" t="s">
        <v>1051</v>
      </c>
      <c r="B95" s="244" t="s">
        <v>826</v>
      </c>
      <c r="C95" s="245"/>
      <c r="D95" s="246"/>
      <c r="E95" s="247"/>
      <c r="F95" s="248" t="s">
        <v>1052</v>
      </c>
      <c r="G95" s="245"/>
      <c r="H95" s="249" t="s">
        <v>914</v>
      </c>
      <c r="I95" s="250"/>
      <c r="J95" s="250"/>
      <c r="K95" s="437"/>
      <c r="L95" s="250"/>
      <c r="M95" s="250"/>
      <c r="N95" s="250"/>
      <c r="O95" s="250"/>
      <c r="P95" s="250"/>
      <c r="Q95" s="250"/>
    </row>
    <row r="96" spans="1:17" x14ac:dyDescent="0.35">
      <c r="A96" s="243" t="s">
        <v>1053</v>
      </c>
      <c r="B96" s="244" t="s">
        <v>826</v>
      </c>
      <c r="C96" s="245"/>
      <c r="D96" s="246"/>
      <c r="E96" s="247"/>
      <c r="F96" s="248" t="s">
        <v>1054</v>
      </c>
      <c r="G96" s="245"/>
      <c r="H96" s="249" t="s">
        <v>914</v>
      </c>
      <c r="I96" s="229"/>
      <c r="J96" s="229"/>
      <c r="K96" s="228" t="s">
        <v>842</v>
      </c>
      <c r="L96" s="229"/>
      <c r="M96" s="229"/>
      <c r="N96" s="229"/>
      <c r="O96" s="229"/>
      <c r="P96" s="229"/>
      <c r="Q96" s="229"/>
    </row>
    <row r="97" spans="1:17" x14ac:dyDescent="0.35">
      <c r="A97" s="215" t="s">
        <v>1055</v>
      </c>
      <c r="B97" s="216" t="s">
        <v>817</v>
      </c>
      <c r="C97" s="217"/>
      <c r="D97" s="218" t="s">
        <v>1056</v>
      </c>
      <c r="E97" s="219"/>
      <c r="F97" s="220"/>
      <c r="G97" s="217"/>
      <c r="H97" s="221"/>
      <c r="I97" s="222"/>
      <c r="J97" s="222"/>
      <c r="K97" s="222"/>
      <c r="L97" s="222"/>
      <c r="M97" s="222"/>
      <c r="N97" s="222"/>
      <c r="O97" s="222"/>
      <c r="P97" s="222"/>
      <c r="Q97" s="222"/>
    </row>
    <row r="98" spans="1:17" x14ac:dyDescent="0.35">
      <c r="A98" s="251" t="s">
        <v>1057</v>
      </c>
      <c r="B98" s="252" t="s">
        <v>817</v>
      </c>
      <c r="C98" s="253"/>
      <c r="D98" s="254"/>
      <c r="E98" s="255" t="s">
        <v>1058</v>
      </c>
      <c r="F98" s="256"/>
      <c r="G98" s="253"/>
      <c r="H98" s="16"/>
      <c r="I98" s="257"/>
      <c r="J98" s="257"/>
      <c r="K98" s="257"/>
      <c r="L98" s="257"/>
      <c r="M98" s="257"/>
      <c r="N98" s="257"/>
      <c r="O98" s="257"/>
      <c r="P98" s="257"/>
      <c r="Q98" s="257"/>
    </row>
    <row r="99" spans="1:17" s="9" customFormat="1" ht="101.5" x14ac:dyDescent="0.35">
      <c r="A99" s="230" t="s">
        <v>1059</v>
      </c>
      <c r="B99" s="223" t="s">
        <v>826</v>
      </c>
      <c r="C99" s="224"/>
      <c r="D99" s="225"/>
      <c r="E99" s="226"/>
      <c r="F99" s="227" t="s">
        <v>1060</v>
      </c>
      <c r="G99" s="224"/>
      <c r="H99" s="430" t="s">
        <v>1061</v>
      </c>
      <c r="I99" s="228" t="s">
        <v>862</v>
      </c>
      <c r="J99" s="228" t="s">
        <v>1062</v>
      </c>
      <c r="K99" s="228" t="s">
        <v>864</v>
      </c>
      <c r="L99" s="229" t="s">
        <v>72</v>
      </c>
      <c r="M99" s="229" t="s">
        <v>24</v>
      </c>
      <c r="N99" s="229" t="s">
        <v>43</v>
      </c>
      <c r="O99" s="99" t="str">
        <f>INDEX('2-Risk Criteria'!H$4:N$8,MATCH(N99,'2-Risk Criteria'!H$4:H$8,0),MATCH(M99,'2-Risk Criteria'!H$4:N$4,0))</f>
        <v>Intolerable</v>
      </c>
      <c r="P99" s="250" t="str">
        <f>INDEX('2-Risk Criteria'!H$16:I$20,MATCH(O99,'2-Risk Criteria'!H$16:H$20,0),2)</f>
        <v>10-9 ≤ THR &lt; 10-8</v>
      </c>
      <c r="Q99" s="228" t="s">
        <v>1063</v>
      </c>
    </row>
    <row r="100" spans="1:17" x14ac:dyDescent="0.35">
      <c r="A100" s="251" t="s">
        <v>1064</v>
      </c>
      <c r="B100" s="252" t="s">
        <v>817</v>
      </c>
      <c r="C100" s="253"/>
      <c r="D100" s="254"/>
      <c r="E100" s="255" t="s">
        <v>1065</v>
      </c>
      <c r="F100" s="256"/>
      <c r="G100" s="253"/>
      <c r="H100" s="16"/>
      <c r="I100" s="257"/>
      <c r="J100" s="257"/>
      <c r="K100" s="257"/>
      <c r="L100" s="257"/>
      <c r="M100" s="257"/>
      <c r="N100" s="257"/>
      <c r="O100" s="257"/>
      <c r="P100" s="257"/>
      <c r="Q100" s="16"/>
    </row>
    <row r="101" spans="1:17" s="9" customFormat="1" ht="78.75" customHeight="1" x14ac:dyDescent="0.35">
      <c r="A101" s="230" t="s">
        <v>1066</v>
      </c>
      <c r="B101" s="223" t="s">
        <v>881</v>
      </c>
      <c r="C101" s="224"/>
      <c r="D101" s="225"/>
      <c r="E101" s="226"/>
      <c r="F101" s="227" t="s">
        <v>1067</v>
      </c>
      <c r="G101" s="224"/>
      <c r="H101" s="430" t="str">
        <f>H12</f>
        <v>* failure of the Loc-OB to provide speed (erroneous speed measure or calculation)
* train sliding or sliping are not considered
* failure of the TP -OB to control the speed</v>
      </c>
      <c r="I101" s="228" t="str">
        <f>I12</f>
        <v xml:space="preserve">
TP -OB
</v>
      </c>
      <c r="J101" s="228" t="str">
        <f>J12</f>
        <v xml:space="preserve">OpNeed [9]
</v>
      </c>
      <c r="K101" s="228" t="str">
        <f>K12</f>
        <v>LOC-OB-HZ-02
LOC-OB-HZ-03
LOC-OB-HZ-05</v>
      </c>
      <c r="L101" s="228" t="s">
        <v>72</v>
      </c>
      <c r="M101" s="229" t="s">
        <v>24</v>
      </c>
      <c r="N101" s="228" t="str">
        <f>N12</f>
        <v>Catastrophic</v>
      </c>
      <c r="O101" s="99" t="str">
        <f>INDEX('2-Risk Criteria'!H$4:N$8,MATCH(N101,'2-Risk Criteria'!H$4:H$8,0),MATCH(M101,'2-Risk Criteria'!H$4:N$4,0))</f>
        <v>Intolerable</v>
      </c>
      <c r="P101" s="250" t="str">
        <f>INDEX('2-Risk Criteria'!H$16:I$20,MATCH(O101,'2-Risk Criteria'!H$16:H$20,0),2)</f>
        <v>10-9 ≤ THR &lt; 10-8</v>
      </c>
      <c r="Q101" s="228" t="str">
        <f>Q12</f>
        <v>acceleration to be consider (OpNeed[8]), slipping end siding not considered in D2.1, see input in D2.3</v>
      </c>
    </row>
    <row r="102" spans="1:17" s="9" customFormat="1" x14ac:dyDescent="0.35">
      <c r="A102" s="236" t="s">
        <v>1068</v>
      </c>
      <c r="B102" s="237" t="s">
        <v>817</v>
      </c>
      <c r="C102" s="238"/>
      <c r="D102" s="239"/>
      <c r="E102" s="240" t="s">
        <v>1069</v>
      </c>
      <c r="F102" s="241"/>
      <c r="G102" s="238"/>
      <c r="H102" s="35"/>
      <c r="I102" s="242"/>
      <c r="J102" s="242"/>
      <c r="K102" s="242"/>
      <c r="L102" s="242"/>
      <c r="M102" s="242"/>
      <c r="N102" s="242"/>
      <c r="O102" s="242"/>
      <c r="P102" s="242"/>
      <c r="Q102" s="35"/>
    </row>
    <row r="103" spans="1:17" s="9" customFormat="1" ht="101.5" x14ac:dyDescent="0.35">
      <c r="A103" s="230" t="s">
        <v>1070</v>
      </c>
      <c r="B103" s="223" t="s">
        <v>1071</v>
      </c>
      <c r="C103" s="224"/>
      <c r="D103" s="225"/>
      <c r="E103" s="226"/>
      <c r="F103" s="227" t="s">
        <v>1072</v>
      </c>
      <c r="G103" s="224"/>
      <c r="H103" s="430" t="str">
        <f>H99</f>
        <v>* The train doesn't stop at the good position in station
* failure of the TPS-OB to provide information to  the DMI
* failure of  the TP -OB to control the train movement
* The driver/ ATO does not manage the doors correctly</v>
      </c>
      <c r="I103" s="228" t="str">
        <f>I99</f>
        <v>TP -OB
ATO</v>
      </c>
      <c r="J103" s="228" t="str">
        <f>J99</f>
        <v>OpNeed [6]
OpNeed [7]
OpNeed [9]
OpNeed[10]
OpNeed [13] 
Subset88 - CoreHazard10</v>
      </c>
      <c r="K103" s="228" t="str">
        <f>K99</f>
        <v>LOC-OB-HZ-02
LOC-OB-HZ-03
LOC-OB-HZ-04
LOC-OB-HZ-05
LOC-OB-HZ-06
LOC-OB-HZ-07
LOC-OB-HZ-08</v>
      </c>
      <c r="L103" s="228" t="str">
        <f>L99</f>
        <v>Fall</v>
      </c>
      <c r="M103" s="229" t="s">
        <v>24</v>
      </c>
      <c r="N103" s="228" t="str">
        <f>N99</f>
        <v>Catastrophic</v>
      </c>
      <c r="O103" s="99" t="str">
        <f>INDEX('2-Risk Criteria'!H$4:N$8,MATCH(N103,'2-Risk Criteria'!H$4:H$8,0),MATCH(M103,'2-Risk Criteria'!H$4:N$4,0))</f>
        <v>Intolerable</v>
      </c>
      <c r="P103" s="250" t="str">
        <f>INDEX('2-Risk Criteria'!H$16:I$20,MATCH(O103,'2-Risk Criteria'!H$16:H$20,0),2)</f>
        <v>10-9 ≤ THR &lt; 10-8</v>
      </c>
      <c r="Q103" s="228" t="str">
        <f>Q99</f>
        <v>Driver and DMI  are not covered by D2.1</v>
      </c>
    </row>
    <row r="104" spans="1:17" x14ac:dyDescent="0.35">
      <c r="A104" s="215" t="s">
        <v>1073</v>
      </c>
      <c r="B104" s="216" t="s">
        <v>817</v>
      </c>
      <c r="C104" s="217"/>
      <c r="D104" s="218" t="s">
        <v>1074</v>
      </c>
      <c r="E104" s="219"/>
      <c r="F104" s="220"/>
      <c r="G104" s="217"/>
      <c r="H104" s="221"/>
      <c r="I104" s="222"/>
      <c r="J104" s="222"/>
      <c r="K104" s="222"/>
      <c r="L104" s="222"/>
      <c r="M104" s="222"/>
      <c r="N104" s="222"/>
      <c r="O104" s="222"/>
      <c r="P104" s="222"/>
      <c r="Q104" s="221"/>
    </row>
    <row r="105" spans="1:17" x14ac:dyDescent="0.35">
      <c r="A105" s="251" t="s">
        <v>1075</v>
      </c>
      <c r="B105" s="252" t="s">
        <v>817</v>
      </c>
      <c r="C105" s="253"/>
      <c r="D105" s="254"/>
      <c r="E105" s="255" t="s">
        <v>1076</v>
      </c>
      <c r="F105" s="256"/>
      <c r="G105" s="253"/>
      <c r="H105" s="16"/>
      <c r="I105" s="257"/>
      <c r="J105" s="257"/>
      <c r="K105" s="257"/>
      <c r="L105" s="257"/>
      <c r="M105" s="257"/>
      <c r="N105" s="257"/>
      <c r="O105" s="257"/>
      <c r="P105" s="257"/>
      <c r="Q105" s="16"/>
    </row>
    <row r="106" spans="1:17" s="9" customFormat="1" x14ac:dyDescent="0.35">
      <c r="A106" s="230" t="s">
        <v>1077</v>
      </c>
      <c r="B106" s="244" t="s">
        <v>1078</v>
      </c>
      <c r="C106" s="224"/>
      <c r="D106" s="225"/>
      <c r="E106" s="226"/>
      <c r="F106" s="227" t="s">
        <v>1079</v>
      </c>
      <c r="G106" s="224"/>
      <c r="H106" s="249" t="s">
        <v>1080</v>
      </c>
      <c r="I106" s="250" t="s">
        <v>1080</v>
      </c>
      <c r="J106" s="250" t="s">
        <v>1080</v>
      </c>
      <c r="K106" s="228" t="s">
        <v>842</v>
      </c>
      <c r="L106" s="250" t="s">
        <v>1080</v>
      </c>
      <c r="M106" s="250" t="s">
        <v>1080</v>
      </c>
      <c r="N106" s="250" t="s">
        <v>1080</v>
      </c>
      <c r="O106" s="250" t="s">
        <v>1080</v>
      </c>
      <c r="P106" s="250" t="s">
        <v>1080</v>
      </c>
      <c r="Q106" s="249" t="s">
        <v>1080</v>
      </c>
    </row>
    <row r="107" spans="1:17" x14ac:dyDescent="0.35">
      <c r="A107" s="243" t="s">
        <v>1081</v>
      </c>
      <c r="B107" s="244" t="s">
        <v>1078</v>
      </c>
      <c r="C107" s="245"/>
      <c r="D107" s="246"/>
      <c r="E107" s="247"/>
      <c r="F107" s="248" t="s">
        <v>1082</v>
      </c>
      <c r="G107" s="245"/>
      <c r="H107" s="249" t="s">
        <v>1080</v>
      </c>
      <c r="I107" s="250" t="s">
        <v>1080</v>
      </c>
      <c r="J107" s="250" t="s">
        <v>1080</v>
      </c>
      <c r="K107" s="228" t="s">
        <v>842</v>
      </c>
      <c r="L107" s="250" t="s">
        <v>1080</v>
      </c>
      <c r="M107" s="250" t="s">
        <v>1080</v>
      </c>
      <c r="N107" s="250" t="s">
        <v>1080</v>
      </c>
      <c r="O107" s="250" t="s">
        <v>1080</v>
      </c>
      <c r="P107" s="250" t="s">
        <v>1080</v>
      </c>
      <c r="Q107" s="249" t="s">
        <v>1080</v>
      </c>
    </row>
    <row r="108" spans="1:17" x14ac:dyDescent="0.35">
      <c r="A108" s="243" t="s">
        <v>1083</v>
      </c>
      <c r="B108" s="244" t="s">
        <v>1078</v>
      </c>
      <c r="C108" s="245"/>
      <c r="D108" s="246"/>
      <c r="E108" s="247"/>
      <c r="F108" s="248" t="s">
        <v>1084</v>
      </c>
      <c r="G108" s="245"/>
      <c r="H108" s="249" t="s">
        <v>1080</v>
      </c>
      <c r="I108" s="250" t="s">
        <v>1080</v>
      </c>
      <c r="J108" s="250" t="s">
        <v>1080</v>
      </c>
      <c r="K108" s="228" t="s">
        <v>842</v>
      </c>
      <c r="L108" s="250" t="s">
        <v>1080</v>
      </c>
      <c r="M108" s="250" t="s">
        <v>1080</v>
      </c>
      <c r="N108" s="250" t="s">
        <v>1080</v>
      </c>
      <c r="O108" s="250" t="s">
        <v>1080</v>
      </c>
      <c r="P108" s="250" t="s">
        <v>1080</v>
      </c>
      <c r="Q108" s="249" t="s">
        <v>1080</v>
      </c>
    </row>
    <row r="109" spans="1:17" x14ac:dyDescent="0.35">
      <c r="A109" s="215" t="s">
        <v>1085</v>
      </c>
      <c r="B109" s="216" t="s">
        <v>817</v>
      </c>
      <c r="C109" s="217"/>
      <c r="D109" s="218" t="s">
        <v>1086</v>
      </c>
      <c r="E109" s="219"/>
      <c r="F109" s="220"/>
      <c r="G109" s="217"/>
      <c r="H109" s="221"/>
      <c r="I109" s="222"/>
      <c r="J109" s="222"/>
      <c r="K109" s="222"/>
      <c r="L109" s="222"/>
      <c r="M109" s="222"/>
      <c r="N109" s="222"/>
      <c r="O109" s="222"/>
      <c r="P109" s="222"/>
      <c r="Q109" s="221"/>
    </row>
    <row r="110" spans="1:17" x14ac:dyDescent="0.35">
      <c r="A110" s="251" t="s">
        <v>1087</v>
      </c>
      <c r="B110" s="252" t="s">
        <v>817</v>
      </c>
      <c r="C110" s="253"/>
      <c r="D110" s="254"/>
      <c r="E110" s="255" t="s">
        <v>1088</v>
      </c>
      <c r="F110" s="256"/>
      <c r="G110" s="253"/>
      <c r="H110" s="16"/>
      <c r="I110" s="257"/>
      <c r="J110" s="257"/>
      <c r="K110" s="257"/>
      <c r="L110" s="257"/>
      <c r="M110" s="257"/>
      <c r="N110" s="257"/>
      <c r="O110" s="257"/>
      <c r="P110" s="257"/>
      <c r="Q110" s="16"/>
    </row>
    <row r="111" spans="1:17" s="9" customFormat="1" ht="101.5" x14ac:dyDescent="0.35">
      <c r="A111" s="230" t="s">
        <v>1089</v>
      </c>
      <c r="B111" s="223" t="s">
        <v>826</v>
      </c>
      <c r="C111" s="224"/>
      <c r="D111" s="225"/>
      <c r="E111" s="226"/>
      <c r="F111" s="227" t="s">
        <v>1090</v>
      </c>
      <c r="G111" s="224"/>
      <c r="H111" s="430" t="s">
        <v>1091</v>
      </c>
      <c r="I111" s="228" t="str">
        <f>I99</f>
        <v>TP -OB
ATO</v>
      </c>
      <c r="J111" s="228" t="str">
        <f>J99</f>
        <v>OpNeed [6]
OpNeed [7]
OpNeed [9]
OpNeed[10]
OpNeed [13] 
Subset88 - CoreHazard10</v>
      </c>
      <c r="K111" s="228" t="str">
        <f>K99</f>
        <v>LOC-OB-HZ-02
LOC-OB-HZ-03
LOC-OB-HZ-04
LOC-OB-HZ-05
LOC-OB-HZ-06
LOC-OB-HZ-07
LOC-OB-HZ-08</v>
      </c>
      <c r="L111" s="228" t="str">
        <f>L99</f>
        <v>Fall</v>
      </c>
      <c r="M111" s="229" t="s">
        <v>24</v>
      </c>
      <c r="N111" s="228" t="str">
        <f>N99</f>
        <v>Catastrophic</v>
      </c>
      <c r="O111" s="99" t="str">
        <f>INDEX('2-Risk Criteria'!H$4:N$8,MATCH(N111,'2-Risk Criteria'!H$4:H$8,0),MATCH(M111,'2-Risk Criteria'!H$4:N$4,0))</f>
        <v>Intolerable</v>
      </c>
      <c r="P111" s="250" t="str">
        <f>INDEX('2-Risk Criteria'!H$16:I$20,MATCH(O111,'2-Risk Criteria'!H$16:H$20,0),2)</f>
        <v>10-9 ≤ THR &lt; 10-8</v>
      </c>
      <c r="Q111" s="228" t="str">
        <f>Q99</f>
        <v>Driver and DMI  are not covered by D2.1</v>
      </c>
    </row>
    <row r="112" spans="1:17" s="9" customFormat="1" ht="101.5" x14ac:dyDescent="0.35">
      <c r="A112" s="230" t="s">
        <v>1092</v>
      </c>
      <c r="B112" s="223" t="s">
        <v>826</v>
      </c>
      <c r="C112" s="224"/>
      <c r="D112" s="225"/>
      <c r="E112" s="226"/>
      <c r="F112" s="227" t="s">
        <v>1093</v>
      </c>
      <c r="G112" s="224"/>
      <c r="H112" s="430" t="s">
        <v>1094</v>
      </c>
      <c r="I112" s="228" t="str">
        <f>I99</f>
        <v>TP -OB
ATO</v>
      </c>
      <c r="J112" s="228" t="str">
        <f>J99</f>
        <v>OpNeed [6]
OpNeed [7]
OpNeed [9]
OpNeed[10]
OpNeed [13] 
Subset88 - CoreHazard10</v>
      </c>
      <c r="K112" s="228" t="str">
        <f>K99</f>
        <v>LOC-OB-HZ-02
LOC-OB-HZ-03
LOC-OB-HZ-04
LOC-OB-HZ-05
LOC-OB-HZ-06
LOC-OB-HZ-07
LOC-OB-HZ-08</v>
      </c>
      <c r="L112" s="228" t="str">
        <f>L99</f>
        <v>Fall</v>
      </c>
      <c r="M112" s="229" t="s">
        <v>24</v>
      </c>
      <c r="N112" s="228" t="str">
        <f>N99</f>
        <v>Catastrophic</v>
      </c>
      <c r="O112" s="99" t="str">
        <f>INDEX('2-Risk Criteria'!H$4:N$8,MATCH(N112,'2-Risk Criteria'!H$4:H$8,0),MATCH(M112,'2-Risk Criteria'!H$4:N$4,0))</f>
        <v>Intolerable</v>
      </c>
      <c r="P112" s="250" t="str">
        <f>INDEX('2-Risk Criteria'!H$16:I$20,MATCH(O112,'2-Risk Criteria'!H$16:H$20,0),2)</f>
        <v>10-9 ≤ THR &lt; 10-8</v>
      </c>
      <c r="Q112" s="228" t="str">
        <f>Q99</f>
        <v>Driver and DMI  are not covered by D2.1</v>
      </c>
    </row>
    <row r="113" spans="1:17" s="9" customFormat="1" x14ac:dyDescent="0.35">
      <c r="A113" s="230" t="s">
        <v>1095</v>
      </c>
      <c r="B113" s="223" t="s">
        <v>826</v>
      </c>
      <c r="C113" s="224"/>
      <c r="D113" s="225"/>
      <c r="E113" s="226"/>
      <c r="F113" s="227" t="s">
        <v>1096</v>
      </c>
      <c r="G113" s="224"/>
      <c r="H113" s="228" t="s">
        <v>1080</v>
      </c>
      <c r="I113" s="229" t="s">
        <v>1080</v>
      </c>
      <c r="J113" s="229" t="s">
        <v>1080</v>
      </c>
      <c r="K113" s="228" t="s">
        <v>842</v>
      </c>
      <c r="L113" s="229" t="s">
        <v>1080</v>
      </c>
      <c r="M113" s="229" t="s">
        <v>1080</v>
      </c>
      <c r="N113" s="229" t="s">
        <v>1080</v>
      </c>
      <c r="O113" s="229" t="s">
        <v>1080</v>
      </c>
      <c r="P113" s="229" t="s">
        <v>1080</v>
      </c>
      <c r="Q113" s="228" t="s">
        <v>1080</v>
      </c>
    </row>
    <row r="114" spans="1:17" x14ac:dyDescent="0.35">
      <c r="A114" s="289" t="s">
        <v>1097</v>
      </c>
      <c r="B114" s="290" t="s">
        <v>817</v>
      </c>
      <c r="C114" s="291" t="s">
        <v>1098</v>
      </c>
      <c r="D114" s="291"/>
      <c r="E114" s="292"/>
      <c r="F114" s="293"/>
      <c r="G114" s="291" t="s">
        <v>75</v>
      </c>
      <c r="H114" s="294"/>
      <c r="I114" s="295"/>
      <c r="J114" s="295"/>
      <c r="K114" s="295"/>
      <c r="L114" s="295"/>
      <c r="M114" s="295"/>
      <c r="N114" s="295"/>
      <c r="O114" s="295"/>
      <c r="P114" s="295"/>
      <c r="Q114" s="294"/>
    </row>
    <row r="115" spans="1:17" x14ac:dyDescent="0.35">
      <c r="A115" s="296" t="s">
        <v>1099</v>
      </c>
      <c r="B115" s="297" t="s">
        <v>817</v>
      </c>
      <c r="C115" s="298"/>
      <c r="D115" s="299" t="s">
        <v>1100</v>
      </c>
      <c r="E115" s="300"/>
      <c r="F115" s="301"/>
      <c r="G115" s="298"/>
      <c r="H115" s="302"/>
      <c r="I115" s="303"/>
      <c r="J115" s="303"/>
      <c r="K115" s="303"/>
      <c r="L115" s="303"/>
      <c r="M115" s="303"/>
      <c r="N115" s="303"/>
      <c r="O115" s="303"/>
      <c r="P115" s="303"/>
      <c r="Q115" s="302"/>
    </row>
    <row r="116" spans="1:17" x14ac:dyDescent="0.35">
      <c r="A116" s="304" t="s">
        <v>1101</v>
      </c>
      <c r="B116" s="305" t="s">
        <v>817</v>
      </c>
      <c r="C116" s="306"/>
      <c r="D116" s="307"/>
      <c r="E116" s="308" t="s">
        <v>1102</v>
      </c>
      <c r="F116" s="309"/>
      <c r="G116" s="306"/>
      <c r="H116" s="310"/>
      <c r="I116" s="311"/>
      <c r="J116" s="311"/>
      <c r="K116" s="311"/>
      <c r="L116" s="311"/>
      <c r="M116" s="311"/>
      <c r="N116" s="311"/>
      <c r="O116" s="311"/>
      <c r="P116" s="311"/>
      <c r="Q116" s="310"/>
    </row>
    <row r="117" spans="1:17" s="9" customFormat="1" ht="44.5" customHeight="1" x14ac:dyDescent="0.35">
      <c r="A117" s="420" t="s">
        <v>1103</v>
      </c>
      <c r="B117" s="421" t="s">
        <v>826</v>
      </c>
      <c r="C117" s="422"/>
      <c r="D117" s="423"/>
      <c r="E117" s="424"/>
      <c r="F117" s="425" t="s">
        <v>1104</v>
      </c>
      <c r="G117" s="422"/>
      <c r="H117" s="426" t="s">
        <v>1105</v>
      </c>
      <c r="I117" s="427" t="s">
        <v>1106</v>
      </c>
      <c r="J117" s="427"/>
      <c r="K117" s="427"/>
      <c r="L117" s="427" t="s">
        <v>74</v>
      </c>
      <c r="M117" s="427" t="s">
        <v>24</v>
      </c>
      <c r="N117" s="427" t="s">
        <v>40</v>
      </c>
      <c r="O117" s="99" t="str">
        <f>INDEX('2-Risk Criteria'!H$4:N$8,MATCH(N117,'2-Risk Criteria'!H$4:H$8,0),MATCH(M117,'2-Risk Criteria'!H$4:N$4,0))</f>
        <v>Undesirable</v>
      </c>
      <c r="P117" s="311" t="str">
        <f>INDEX('2-Risk Criteria'!H$16:I$20,MATCH(O117,'2-Risk Criteria'!H$16:H$20,0),2)</f>
        <v>10-8 ≤ THR &lt; 10-7</v>
      </c>
      <c r="Q117" s="426"/>
    </row>
    <row r="118" spans="1:17" x14ac:dyDescent="0.35">
      <c r="A118" s="304" t="s">
        <v>1107</v>
      </c>
      <c r="B118" s="305" t="s">
        <v>817</v>
      </c>
      <c r="C118" s="306"/>
      <c r="D118" s="307"/>
      <c r="E118" s="308" t="s">
        <v>1108</v>
      </c>
      <c r="F118" s="309"/>
      <c r="G118" s="306"/>
      <c r="H118" s="310"/>
      <c r="I118" s="311"/>
      <c r="J118" s="311"/>
      <c r="K118" s="311"/>
      <c r="L118" s="311"/>
      <c r="M118" s="311"/>
      <c r="N118" s="311"/>
      <c r="O118" s="311"/>
      <c r="P118" s="311"/>
      <c r="Q118" s="310"/>
    </row>
    <row r="119" spans="1:17" x14ac:dyDescent="0.35">
      <c r="A119" s="312" t="s">
        <v>1109</v>
      </c>
      <c r="B119" s="305" t="s">
        <v>826</v>
      </c>
      <c r="C119" s="306"/>
      <c r="D119" s="307"/>
      <c r="E119" s="308"/>
      <c r="F119" s="309" t="s">
        <v>1110</v>
      </c>
      <c r="G119" s="306"/>
      <c r="H119" s="310" t="s">
        <v>1111</v>
      </c>
      <c r="I119" s="311" t="s">
        <v>1106</v>
      </c>
      <c r="J119" s="311"/>
      <c r="K119" s="311"/>
      <c r="L119" s="427" t="s">
        <v>74</v>
      </c>
      <c r="M119" s="427" t="s">
        <v>24</v>
      </c>
      <c r="N119" s="427" t="s">
        <v>40</v>
      </c>
      <c r="O119" s="99" t="str">
        <f>INDEX('2-Risk Criteria'!H$4:N$8,MATCH(N119,'2-Risk Criteria'!H$4:H$8,0),MATCH(M119,'2-Risk Criteria'!H$4:N$4,0))</f>
        <v>Undesirable</v>
      </c>
      <c r="P119" s="311" t="str">
        <f>INDEX('2-Risk Criteria'!H$16:I$20,MATCH(O119,'2-Risk Criteria'!H$16:H$20,0),2)</f>
        <v>10-8 ≤ THR &lt; 10-7</v>
      </c>
      <c r="Q119" s="310"/>
    </row>
    <row r="120" spans="1:17" x14ac:dyDescent="0.35">
      <c r="A120" s="296" t="s">
        <v>1112</v>
      </c>
      <c r="B120" s="297" t="s">
        <v>817</v>
      </c>
      <c r="C120" s="298"/>
      <c r="D120" s="299" t="s">
        <v>1113</v>
      </c>
      <c r="E120" s="300"/>
      <c r="F120" s="301"/>
      <c r="G120" s="298"/>
      <c r="H120" s="302"/>
      <c r="I120" s="303"/>
      <c r="J120" s="303"/>
      <c r="K120" s="303"/>
      <c r="L120" s="303"/>
      <c r="M120" s="303"/>
      <c r="N120" s="303"/>
      <c r="O120" s="303"/>
      <c r="P120" s="303"/>
      <c r="Q120" s="302"/>
    </row>
    <row r="121" spans="1:17" x14ac:dyDescent="0.35">
      <c r="A121" s="304" t="s">
        <v>1114</v>
      </c>
      <c r="B121" s="305" t="s">
        <v>817</v>
      </c>
      <c r="C121" s="306"/>
      <c r="D121" s="307"/>
      <c r="E121" s="308" t="s">
        <v>1115</v>
      </c>
      <c r="F121" s="309"/>
      <c r="G121" s="306"/>
      <c r="H121" s="310"/>
      <c r="I121" s="311"/>
      <c r="J121" s="311"/>
      <c r="K121" s="311"/>
      <c r="L121" s="311"/>
      <c r="M121" s="311"/>
      <c r="N121" s="311"/>
      <c r="O121" s="311"/>
      <c r="P121" s="311"/>
      <c r="Q121" s="310"/>
    </row>
    <row r="122" spans="1:17" s="9" customFormat="1" ht="44.15" customHeight="1" x14ac:dyDescent="0.35">
      <c r="A122" s="420" t="s">
        <v>1116</v>
      </c>
      <c r="B122" s="421" t="s">
        <v>826</v>
      </c>
      <c r="C122" s="422"/>
      <c r="D122" s="423"/>
      <c r="E122" s="424"/>
      <c r="F122" s="425" t="s">
        <v>1104</v>
      </c>
      <c r="G122" s="422"/>
      <c r="H122" s="426" t="s">
        <v>1105</v>
      </c>
      <c r="I122" s="427" t="s">
        <v>1106</v>
      </c>
      <c r="J122" s="427"/>
      <c r="K122" s="427"/>
      <c r="L122" s="427" t="s">
        <v>74</v>
      </c>
      <c r="M122" s="427" t="s">
        <v>24</v>
      </c>
      <c r="N122" s="427" t="s">
        <v>40</v>
      </c>
      <c r="O122" s="99" t="str">
        <f>INDEX('2-Risk Criteria'!H$4:N$8,MATCH(N122,'2-Risk Criteria'!H$4:H$8,0),MATCH(M122,'2-Risk Criteria'!H$4:N$4,0))</f>
        <v>Undesirable</v>
      </c>
      <c r="P122" s="311" t="str">
        <f>INDEX('2-Risk Criteria'!H$16:I$20,MATCH(O122,'2-Risk Criteria'!H$16:H$20,0),2)</f>
        <v>10-8 ≤ THR &lt; 10-7</v>
      </c>
      <c r="Q122" s="426"/>
    </row>
    <row r="123" spans="1:17" x14ac:dyDescent="0.35">
      <c r="A123" s="304" t="s">
        <v>1117</v>
      </c>
      <c r="B123" s="305" t="s">
        <v>817</v>
      </c>
      <c r="C123" s="306"/>
      <c r="D123" s="307"/>
      <c r="E123" s="308" t="s">
        <v>1118</v>
      </c>
      <c r="F123" s="309"/>
      <c r="G123" s="306"/>
      <c r="H123" s="310"/>
      <c r="I123" s="311"/>
      <c r="J123" s="311"/>
      <c r="K123" s="311"/>
      <c r="L123" s="311"/>
      <c r="M123" s="311"/>
      <c r="N123" s="311"/>
      <c r="O123" s="311"/>
      <c r="P123" s="311"/>
      <c r="Q123" s="310"/>
    </row>
    <row r="124" spans="1:17" x14ac:dyDescent="0.35">
      <c r="A124" s="312" t="s">
        <v>1119</v>
      </c>
      <c r="B124" s="305" t="s">
        <v>1120</v>
      </c>
      <c r="C124" s="306"/>
      <c r="D124" s="307"/>
      <c r="E124" s="308"/>
      <c r="F124" s="309" t="s">
        <v>1121</v>
      </c>
      <c r="G124" s="306"/>
      <c r="H124" s="310" t="s">
        <v>1111</v>
      </c>
      <c r="I124" s="311" t="s">
        <v>1106</v>
      </c>
      <c r="J124" s="311"/>
      <c r="K124" s="311"/>
      <c r="L124" s="427" t="s">
        <v>74</v>
      </c>
      <c r="M124" s="427" t="s">
        <v>24</v>
      </c>
      <c r="N124" s="427" t="s">
        <v>40</v>
      </c>
      <c r="O124" s="99" t="str">
        <f>INDEX('2-Risk Criteria'!H$4:N$8,MATCH(N124,'2-Risk Criteria'!H$4:H$8,0),MATCH(M124,'2-Risk Criteria'!H$4:N$4,0))</f>
        <v>Undesirable</v>
      </c>
      <c r="P124" s="311" t="str">
        <f>INDEX('2-Risk Criteria'!H$16:I$20,MATCH(O124,'2-Risk Criteria'!H$16:H$20,0),2)</f>
        <v>10-8 ≤ THR &lt; 10-7</v>
      </c>
      <c r="Q124" s="310"/>
    </row>
    <row r="125" spans="1:17" x14ac:dyDescent="0.35">
      <c r="A125" s="289">
        <v>5</v>
      </c>
      <c r="B125" s="290" t="s">
        <v>817</v>
      </c>
      <c r="C125" s="291" t="s">
        <v>1122</v>
      </c>
      <c r="D125" s="291"/>
      <c r="E125" s="292"/>
      <c r="F125" s="293"/>
      <c r="G125" s="291" t="s">
        <v>77</v>
      </c>
      <c r="H125" s="294"/>
      <c r="I125" s="295"/>
      <c r="J125" s="295"/>
      <c r="K125" s="295"/>
      <c r="L125" s="295"/>
      <c r="M125" s="295"/>
      <c r="N125" s="295"/>
      <c r="O125" s="295"/>
      <c r="P125" s="295"/>
      <c r="Q125" s="294"/>
    </row>
    <row r="126" spans="1:17" x14ac:dyDescent="0.35">
      <c r="A126" s="296" t="s">
        <v>1123</v>
      </c>
      <c r="B126" s="297" t="s">
        <v>817</v>
      </c>
      <c r="C126" s="298"/>
      <c r="D126" s="299" t="s">
        <v>1124</v>
      </c>
      <c r="E126" s="300"/>
      <c r="F126" s="301"/>
      <c r="G126" s="298"/>
      <c r="H126" s="302"/>
      <c r="I126" s="303"/>
      <c r="J126" s="303"/>
      <c r="K126" s="303"/>
      <c r="L126" s="303"/>
      <c r="M126" s="303"/>
      <c r="N126" s="303"/>
      <c r="O126" s="303"/>
      <c r="P126" s="303"/>
      <c r="Q126" s="302"/>
    </row>
    <row r="127" spans="1:17" x14ac:dyDescent="0.35">
      <c r="A127" s="304" t="s">
        <v>1125</v>
      </c>
      <c r="B127" s="305" t="s">
        <v>817</v>
      </c>
      <c r="C127" s="306"/>
      <c r="D127" s="307"/>
      <c r="E127" s="308" t="s">
        <v>1126</v>
      </c>
      <c r="F127" s="309"/>
      <c r="G127" s="306"/>
      <c r="H127" s="310"/>
      <c r="I127" s="311"/>
      <c r="J127" s="311"/>
      <c r="K127" s="311"/>
      <c r="L127" s="311"/>
      <c r="M127" s="311"/>
      <c r="N127" s="311"/>
      <c r="O127" s="311"/>
      <c r="P127" s="311"/>
      <c r="Q127" s="310"/>
    </row>
    <row r="128" spans="1:17" x14ac:dyDescent="0.35">
      <c r="A128" s="312" t="s">
        <v>1127</v>
      </c>
      <c r="B128" s="305" t="s">
        <v>826</v>
      </c>
      <c r="C128" s="306"/>
      <c r="D128" s="307"/>
      <c r="E128" s="308"/>
      <c r="F128" s="309" t="s">
        <v>1128</v>
      </c>
      <c r="G128" s="306"/>
      <c r="H128" s="310" t="s">
        <v>1129</v>
      </c>
      <c r="I128" s="311" t="s">
        <v>1106</v>
      </c>
      <c r="J128" s="311"/>
      <c r="K128" s="311"/>
      <c r="L128" s="427" t="s">
        <v>1130</v>
      </c>
      <c r="M128" s="427" t="s">
        <v>24</v>
      </c>
      <c r="N128" s="427" t="s">
        <v>40</v>
      </c>
      <c r="O128" s="99" t="str">
        <f>INDEX('2-Risk Criteria'!H$4:N$8,MATCH(N128,'2-Risk Criteria'!H$4:H$8,0),MATCH(M128,'2-Risk Criteria'!H$4:N$4,0))</f>
        <v>Undesirable</v>
      </c>
      <c r="P128" s="311" t="str">
        <f>INDEX('2-Risk Criteria'!H$16:I$20,MATCH(O128,'2-Risk Criteria'!H$16:H$20,0),2)</f>
        <v>10-8 ≤ THR &lt; 10-7</v>
      </c>
      <c r="Q128" s="310"/>
    </row>
    <row r="129" spans="1:17" x14ac:dyDescent="0.35">
      <c r="A129" s="296" t="s">
        <v>1131</v>
      </c>
      <c r="B129" s="297" t="s">
        <v>817</v>
      </c>
      <c r="C129" s="298"/>
      <c r="D129" s="299" t="s">
        <v>1132</v>
      </c>
      <c r="E129" s="300"/>
      <c r="F129" s="301"/>
      <c r="G129" s="298"/>
      <c r="H129" s="302"/>
      <c r="I129" s="303"/>
      <c r="J129" s="303"/>
      <c r="K129" s="303"/>
      <c r="L129" s="303"/>
      <c r="M129" s="303"/>
      <c r="N129" s="303"/>
      <c r="O129" s="303"/>
      <c r="P129" s="303"/>
      <c r="Q129" s="302"/>
    </row>
    <row r="130" spans="1:17" x14ac:dyDescent="0.35">
      <c r="A130" s="304" t="s">
        <v>1133</v>
      </c>
      <c r="B130" s="305" t="s">
        <v>817</v>
      </c>
      <c r="C130" s="306"/>
      <c r="D130" s="307"/>
      <c r="E130" s="308" t="s">
        <v>1134</v>
      </c>
      <c r="F130" s="309"/>
      <c r="G130" s="306"/>
      <c r="H130" s="310"/>
      <c r="I130" s="311"/>
      <c r="J130" s="311"/>
      <c r="K130" s="311"/>
      <c r="L130" s="311"/>
      <c r="M130" s="311"/>
      <c r="N130" s="311"/>
      <c r="O130" s="311"/>
      <c r="P130" s="311"/>
      <c r="Q130" s="310"/>
    </row>
    <row r="131" spans="1:17" ht="87" x14ac:dyDescent="0.35">
      <c r="A131" s="312" t="s">
        <v>1135</v>
      </c>
      <c r="B131" s="305" t="s">
        <v>826</v>
      </c>
      <c r="C131" s="306"/>
      <c r="D131" s="307"/>
      <c r="E131" s="308"/>
      <c r="F131" s="309" t="s">
        <v>1136</v>
      </c>
      <c r="G131" s="306"/>
      <c r="H131" s="310" t="s">
        <v>1137</v>
      </c>
      <c r="I131" s="311" t="s">
        <v>1106</v>
      </c>
      <c r="J131" s="311"/>
      <c r="K131" s="311"/>
      <c r="L131" s="427" t="s">
        <v>1130</v>
      </c>
      <c r="M131" s="427" t="s">
        <v>24</v>
      </c>
      <c r="N131" s="427" t="s">
        <v>40</v>
      </c>
      <c r="O131" s="99" t="str">
        <f>INDEX('2-Risk Criteria'!H$4:N$8,MATCH(N131,'2-Risk Criteria'!H$4:H$8,0),MATCH(M131,'2-Risk Criteria'!H$4:N$4,0))</f>
        <v>Undesirable</v>
      </c>
      <c r="P131" s="311" t="str">
        <f>INDEX('2-Risk Criteria'!H$16:I$20,MATCH(O131,'2-Risk Criteria'!H$16:H$20,0),2)</f>
        <v>10-8 ≤ THR &lt; 10-7</v>
      </c>
      <c r="Q131" s="310"/>
    </row>
    <row r="132" spans="1:17" x14ac:dyDescent="0.35">
      <c r="A132" s="296" t="s">
        <v>1138</v>
      </c>
      <c r="B132" s="297" t="s">
        <v>817</v>
      </c>
      <c r="C132" s="298"/>
      <c r="D132" s="299" t="s">
        <v>1139</v>
      </c>
      <c r="E132" s="300"/>
      <c r="F132" s="301"/>
      <c r="G132" s="298"/>
      <c r="H132" s="302"/>
      <c r="I132" s="303"/>
      <c r="J132" s="303"/>
      <c r="K132" s="303"/>
      <c r="L132" s="303"/>
      <c r="M132" s="303"/>
      <c r="N132" s="303"/>
      <c r="O132" s="303"/>
      <c r="P132" s="303"/>
      <c r="Q132" s="302"/>
    </row>
    <row r="133" spans="1:17" x14ac:dyDescent="0.35">
      <c r="A133" s="304" t="s">
        <v>1140</v>
      </c>
      <c r="B133" s="305" t="s">
        <v>817</v>
      </c>
      <c r="C133" s="306"/>
      <c r="D133" s="307"/>
      <c r="E133" s="308" t="s">
        <v>1141</v>
      </c>
      <c r="F133" s="309"/>
      <c r="G133" s="306"/>
      <c r="H133" s="310"/>
      <c r="I133" s="311"/>
      <c r="J133" s="311"/>
      <c r="K133" s="311"/>
      <c r="L133" s="311"/>
      <c r="M133" s="311"/>
      <c r="N133" s="311"/>
      <c r="O133" s="311"/>
      <c r="P133" s="311"/>
      <c r="Q133" s="310"/>
    </row>
    <row r="134" spans="1:17" x14ac:dyDescent="0.35">
      <c r="A134" s="312" t="s">
        <v>1142</v>
      </c>
      <c r="B134" s="305" t="s">
        <v>1143</v>
      </c>
      <c r="C134" s="306"/>
      <c r="D134" s="307"/>
      <c r="E134" s="308"/>
      <c r="F134" s="309" t="s">
        <v>1128</v>
      </c>
      <c r="G134" s="306"/>
      <c r="H134" s="310" t="str">
        <f>H128</f>
        <v>* The Loc-OB  System design uses toxic materials</v>
      </c>
      <c r="I134" s="310" t="str">
        <f t="shared" ref="I134:L134" si="27">I128</f>
        <v>All</v>
      </c>
      <c r="J134" s="310">
        <f t="shared" si="27"/>
        <v>0</v>
      </c>
      <c r="K134" s="310">
        <f t="shared" si="27"/>
        <v>0</v>
      </c>
      <c r="L134" s="310" t="str">
        <f t="shared" si="27"/>
        <v>Asphixia</v>
      </c>
      <c r="M134" s="310" t="str">
        <f t="shared" ref="M134:N134" si="28">M128</f>
        <v>Occasional</v>
      </c>
      <c r="N134" s="310" t="str">
        <f t="shared" si="28"/>
        <v>Critical</v>
      </c>
      <c r="O134" s="99" t="str">
        <f>INDEX('2-Risk Criteria'!H$4:N$8,MATCH(N134,'2-Risk Criteria'!H$4:H$8,0),MATCH(M134,'2-Risk Criteria'!H$4:N$4,0))</f>
        <v>Undesirable</v>
      </c>
      <c r="P134" s="311" t="str">
        <f>INDEX('2-Risk Criteria'!H$16:I$20,MATCH(O134,'2-Risk Criteria'!H$16:H$20,0),2)</f>
        <v>10-8 ≤ THR &lt; 10-7</v>
      </c>
      <c r="Q134" s="310"/>
    </row>
    <row r="135" spans="1:17" ht="87" x14ac:dyDescent="0.35">
      <c r="A135" s="312" t="s">
        <v>1144</v>
      </c>
      <c r="B135" s="305" t="s">
        <v>1145</v>
      </c>
      <c r="C135" s="306"/>
      <c r="D135" s="307"/>
      <c r="E135" s="308"/>
      <c r="F135" s="309" t="s">
        <v>1146</v>
      </c>
      <c r="G135" s="306"/>
      <c r="H135" s="310" t="str">
        <f>H131</f>
        <v>* The Loc-OB  System design uses toxic materials
* The Loc-OB  System allows the evacuation of passengers in an area where there is a fire
* The driver allows the evacuation of passengers in an area where there is a fire
* The passengers can't evacuate the track in a station</v>
      </c>
      <c r="I135" s="310" t="str">
        <f t="shared" ref="I135:N135" si="29">I131</f>
        <v>All</v>
      </c>
      <c r="J135" s="310">
        <f t="shared" si="29"/>
        <v>0</v>
      </c>
      <c r="K135" s="310">
        <f t="shared" si="29"/>
        <v>0</v>
      </c>
      <c r="L135" s="310" t="str">
        <f t="shared" si="29"/>
        <v>Asphixia</v>
      </c>
      <c r="M135" s="310" t="str">
        <f t="shared" si="29"/>
        <v>Occasional</v>
      </c>
      <c r="N135" s="310" t="str">
        <f t="shared" si="29"/>
        <v>Critical</v>
      </c>
      <c r="O135" s="99" t="str">
        <f>INDEX('2-Risk Criteria'!H$4:N$8,MATCH(N135,'2-Risk Criteria'!H$4:H$8,0),MATCH(M135,'2-Risk Criteria'!H$4:N$4,0))</f>
        <v>Undesirable</v>
      </c>
      <c r="P135" s="311" t="str">
        <f>INDEX('2-Risk Criteria'!H$16:I$20,MATCH(O135,'2-Risk Criteria'!H$16:H$20,0),2)</f>
        <v>10-8 ≤ THR &lt; 10-7</v>
      </c>
      <c r="Q135" s="310"/>
    </row>
    <row r="136" spans="1:17" x14ac:dyDescent="0.35">
      <c r="A136" s="304" t="s">
        <v>1147</v>
      </c>
      <c r="B136" s="305" t="s">
        <v>817</v>
      </c>
      <c r="C136" s="306"/>
      <c r="D136" s="307"/>
      <c r="E136" s="308" t="s">
        <v>1148</v>
      </c>
      <c r="F136" s="309"/>
      <c r="G136" s="306"/>
      <c r="H136" s="310"/>
      <c r="I136" s="311"/>
      <c r="J136" s="311"/>
      <c r="K136" s="311"/>
      <c r="L136" s="311"/>
      <c r="M136" s="311"/>
      <c r="N136" s="311"/>
      <c r="O136" s="311"/>
      <c r="P136" s="311"/>
      <c r="Q136" s="310"/>
    </row>
    <row r="137" spans="1:17" ht="87" x14ac:dyDescent="0.35">
      <c r="A137" s="312" t="s">
        <v>1149</v>
      </c>
      <c r="B137" s="305" t="s">
        <v>1145</v>
      </c>
      <c r="C137" s="306"/>
      <c r="D137" s="307"/>
      <c r="E137" s="308"/>
      <c r="F137" s="309" t="s">
        <v>1150</v>
      </c>
      <c r="G137" s="306"/>
      <c r="H137" s="310" t="str">
        <f>H135</f>
        <v>* The Loc-OB  System design uses toxic materials
* The Loc-OB  System allows the evacuation of passengers in an area where there is a fire
* The driver allows the evacuation of passengers in an area where there is a fire
* The passengers can't evacuate the track in a station</v>
      </c>
      <c r="I137" s="310" t="str">
        <f t="shared" ref="I137:N137" si="30">I135</f>
        <v>All</v>
      </c>
      <c r="J137" s="310">
        <f t="shared" si="30"/>
        <v>0</v>
      </c>
      <c r="K137" s="310">
        <f t="shared" si="30"/>
        <v>0</v>
      </c>
      <c r="L137" s="310" t="str">
        <f t="shared" si="30"/>
        <v>Asphixia</v>
      </c>
      <c r="M137" s="310" t="str">
        <f t="shared" si="30"/>
        <v>Occasional</v>
      </c>
      <c r="N137" s="310" t="str">
        <f t="shared" si="30"/>
        <v>Critical</v>
      </c>
      <c r="O137" s="99" t="str">
        <f>INDEX('2-Risk Criteria'!H$4:N$8,MATCH(N137,'2-Risk Criteria'!H$4:H$8,0),MATCH(M137,'2-Risk Criteria'!H$4:N$4,0))</f>
        <v>Undesirable</v>
      </c>
      <c r="P137" s="311" t="str">
        <f>INDEX('2-Risk Criteria'!H$16:I$20,MATCH(O137,'2-Risk Criteria'!H$16:H$20,0),2)</f>
        <v>10-8 ≤ THR &lt; 10-7</v>
      </c>
      <c r="Q137" s="310"/>
    </row>
    <row r="138" spans="1:17" x14ac:dyDescent="0.35">
      <c r="A138" s="289">
        <v>6</v>
      </c>
      <c r="B138" s="290" t="s">
        <v>817</v>
      </c>
      <c r="C138" s="291" t="s">
        <v>1151</v>
      </c>
      <c r="D138" s="291"/>
      <c r="E138" s="292"/>
      <c r="F138" s="293"/>
      <c r="G138" s="291" t="s">
        <v>79</v>
      </c>
      <c r="H138" s="294"/>
      <c r="I138" s="295"/>
      <c r="J138" s="295"/>
      <c r="K138" s="295"/>
      <c r="L138" s="295"/>
      <c r="M138" s="295"/>
      <c r="N138" s="295"/>
      <c r="O138" s="295"/>
      <c r="P138" s="295"/>
      <c r="Q138" s="294"/>
    </row>
    <row r="139" spans="1:17" x14ac:dyDescent="0.35">
      <c r="A139" s="296" t="s">
        <v>1152</v>
      </c>
      <c r="B139" s="297" t="s">
        <v>817</v>
      </c>
      <c r="C139" s="298"/>
      <c r="D139" s="299" t="s">
        <v>1153</v>
      </c>
      <c r="E139" s="300"/>
      <c r="F139" s="301"/>
      <c r="G139" s="298"/>
      <c r="H139" s="302"/>
      <c r="I139" s="303"/>
      <c r="J139" s="303"/>
      <c r="K139" s="303"/>
      <c r="L139" s="303"/>
      <c r="M139" s="303"/>
      <c r="N139" s="303"/>
      <c r="O139" s="303"/>
      <c r="P139" s="303"/>
      <c r="Q139" s="302"/>
    </row>
    <row r="140" spans="1:17" x14ac:dyDescent="0.35">
      <c r="A140" s="304" t="s">
        <v>1154</v>
      </c>
      <c r="B140" s="305" t="s">
        <v>817</v>
      </c>
      <c r="C140" s="306"/>
      <c r="D140" s="307"/>
      <c r="E140" s="308" t="s">
        <v>1155</v>
      </c>
      <c r="F140" s="309"/>
      <c r="G140" s="306"/>
      <c r="H140" s="310"/>
      <c r="I140" s="311"/>
      <c r="J140" s="311"/>
      <c r="K140" s="311"/>
      <c r="L140" s="311"/>
      <c r="M140" s="311"/>
      <c r="N140" s="311"/>
      <c r="O140" s="311"/>
      <c r="P140" s="311"/>
      <c r="Q140" s="310"/>
    </row>
    <row r="141" spans="1:17" x14ac:dyDescent="0.35">
      <c r="A141" s="312" t="s">
        <v>1156</v>
      </c>
      <c r="B141" s="305" t="s">
        <v>826</v>
      </c>
      <c r="C141" s="306"/>
      <c r="D141" s="307"/>
      <c r="E141" s="308"/>
      <c r="F141" s="309" t="s">
        <v>1157</v>
      </c>
      <c r="G141" s="306"/>
      <c r="H141" s="310" t="s">
        <v>1158</v>
      </c>
      <c r="I141" s="311" t="s">
        <v>1106</v>
      </c>
      <c r="J141" s="311"/>
      <c r="K141" s="515" t="s">
        <v>1159</v>
      </c>
      <c r="L141" s="311" t="s">
        <v>1160</v>
      </c>
      <c r="M141" s="311" t="s">
        <v>24</v>
      </c>
      <c r="N141" s="311" t="s">
        <v>40</v>
      </c>
      <c r="O141" s="99" t="str">
        <f>INDEX('2-Risk Criteria'!H$4:N$8,MATCH(N141,'2-Risk Criteria'!H$4:H$8,0),MATCH(M141,'2-Risk Criteria'!H$4:N$4,0))</f>
        <v>Undesirable</v>
      </c>
      <c r="P141" s="311" t="str">
        <f>INDEX('2-Risk Criteria'!H$16:I$20,MATCH(O141,'2-Risk Criteria'!H$16:H$20,0),2)</f>
        <v>10-8 ≤ THR &lt; 10-7</v>
      </c>
      <c r="Q141" s="310"/>
    </row>
    <row r="142" spans="1:17" x14ac:dyDescent="0.35">
      <c r="A142" s="304" t="s">
        <v>1161</v>
      </c>
      <c r="B142" s="305" t="s">
        <v>817</v>
      </c>
      <c r="C142" s="306"/>
      <c r="D142" s="307"/>
      <c r="E142" s="308" t="s">
        <v>1162</v>
      </c>
      <c r="F142" s="309"/>
      <c r="G142" s="306"/>
      <c r="H142" s="310"/>
      <c r="I142" s="311"/>
      <c r="J142" s="311"/>
      <c r="K142" s="311"/>
      <c r="L142" s="311"/>
      <c r="M142" s="311"/>
      <c r="N142" s="311"/>
      <c r="O142" s="311"/>
      <c r="P142" s="311"/>
      <c r="Q142" s="310"/>
    </row>
    <row r="143" spans="1:17" x14ac:dyDescent="0.35">
      <c r="A143" s="312" t="s">
        <v>1163</v>
      </c>
      <c r="B143" s="305" t="s">
        <v>1164</v>
      </c>
      <c r="C143" s="306"/>
      <c r="D143" s="307"/>
      <c r="E143" s="308"/>
      <c r="F143" s="309" t="s">
        <v>1165</v>
      </c>
      <c r="G143" s="306"/>
      <c r="H143" s="310" t="str">
        <f>H141</f>
        <v>* The Loc-OB  System design allows electrical hazards</v>
      </c>
      <c r="I143" s="310" t="str">
        <f t="shared" ref="I143:N143" si="31">I141</f>
        <v>All</v>
      </c>
      <c r="J143" s="310">
        <f t="shared" si="31"/>
        <v>0</v>
      </c>
      <c r="K143" s="310" t="str">
        <f t="shared" si="31"/>
        <v>LOC-OB-HZ-14</v>
      </c>
      <c r="L143" s="310" t="str">
        <f t="shared" si="31"/>
        <v>Electric Hazard</v>
      </c>
      <c r="M143" s="310" t="str">
        <f t="shared" si="31"/>
        <v>Occasional</v>
      </c>
      <c r="N143" s="310" t="str">
        <f t="shared" si="31"/>
        <v>Critical</v>
      </c>
      <c r="O143" s="99" t="str">
        <f>INDEX('2-Risk Criteria'!H$4:N$8,MATCH(N143,'2-Risk Criteria'!H$4:H$8,0),MATCH(M143,'2-Risk Criteria'!H$4:N$4,0))</f>
        <v>Undesirable</v>
      </c>
      <c r="P143" s="311" t="str">
        <f>INDEX('2-Risk Criteria'!H$16:I$20,MATCH(O143,'2-Risk Criteria'!H$16:H$20,0),2)</f>
        <v>10-8 ≤ THR &lt; 10-7</v>
      </c>
      <c r="Q143" s="310"/>
    </row>
    <row r="144" spans="1:17" x14ac:dyDescent="0.35">
      <c r="A144" s="318" t="s">
        <v>1166</v>
      </c>
      <c r="B144" s="313" t="s">
        <v>817</v>
      </c>
      <c r="C144" s="314"/>
      <c r="D144" s="315"/>
      <c r="E144" s="316" t="s">
        <v>1167</v>
      </c>
      <c r="F144" s="317"/>
      <c r="G144" s="314"/>
      <c r="H144" s="310"/>
      <c r="I144" s="311"/>
      <c r="J144" s="311"/>
      <c r="K144" s="311"/>
      <c r="L144" s="311"/>
      <c r="M144" s="311"/>
      <c r="N144" s="311"/>
      <c r="O144" s="311"/>
      <c r="P144" s="311"/>
      <c r="Q144" s="310"/>
    </row>
    <row r="145" spans="1:17" x14ac:dyDescent="0.35">
      <c r="A145" s="312" t="s">
        <v>1168</v>
      </c>
      <c r="B145" s="305" t="s">
        <v>1164</v>
      </c>
      <c r="C145" s="306"/>
      <c r="D145" s="307"/>
      <c r="E145" s="308"/>
      <c r="F145" s="309" t="s">
        <v>1165</v>
      </c>
      <c r="G145" s="306"/>
      <c r="H145" s="310" t="str">
        <f>H141</f>
        <v>* The Loc-OB  System design allows electrical hazards</v>
      </c>
      <c r="I145" s="310" t="str">
        <f t="shared" ref="I145:N145" si="32">I141</f>
        <v>All</v>
      </c>
      <c r="J145" s="310">
        <f t="shared" si="32"/>
        <v>0</v>
      </c>
      <c r="K145" s="310" t="str">
        <f t="shared" si="32"/>
        <v>LOC-OB-HZ-14</v>
      </c>
      <c r="L145" s="310" t="str">
        <f t="shared" si="32"/>
        <v>Electric Hazard</v>
      </c>
      <c r="M145" s="310" t="str">
        <f t="shared" si="32"/>
        <v>Occasional</v>
      </c>
      <c r="N145" s="310" t="str">
        <f t="shared" si="32"/>
        <v>Critical</v>
      </c>
      <c r="O145" s="99" t="str">
        <f>INDEX('2-Risk Criteria'!H$4:N$8,MATCH(N145,'2-Risk Criteria'!H$4:H$8,0),MATCH(M145,'2-Risk Criteria'!H$4:N$4,0))</f>
        <v>Undesirable</v>
      </c>
      <c r="P145" s="311" t="str">
        <f>INDEX('2-Risk Criteria'!H$16:I$20,MATCH(O145,'2-Risk Criteria'!H$16:H$20,0),2)</f>
        <v>10-8 ≤ THR &lt; 10-7</v>
      </c>
      <c r="Q145" s="310"/>
    </row>
    <row r="146" spans="1:17" x14ac:dyDescent="0.35">
      <c r="A146" s="296" t="s">
        <v>1169</v>
      </c>
      <c r="B146" s="297" t="s">
        <v>817</v>
      </c>
      <c r="C146" s="298"/>
      <c r="D146" s="299" t="s">
        <v>1170</v>
      </c>
      <c r="E146" s="300"/>
      <c r="F146" s="301"/>
      <c r="G146" s="298"/>
      <c r="H146" s="302"/>
      <c r="I146" s="303"/>
      <c r="J146" s="303"/>
      <c r="K146" s="303"/>
      <c r="L146" s="303"/>
      <c r="M146" s="303"/>
      <c r="N146" s="303"/>
      <c r="O146" s="303"/>
      <c r="P146" s="303"/>
      <c r="Q146" s="302"/>
    </row>
    <row r="147" spans="1:17" x14ac:dyDescent="0.35">
      <c r="A147" s="304" t="s">
        <v>1171</v>
      </c>
      <c r="B147" s="305" t="s">
        <v>817</v>
      </c>
      <c r="C147" s="306"/>
      <c r="D147" s="307"/>
      <c r="E147" s="308" t="s">
        <v>1155</v>
      </c>
      <c r="F147" s="309"/>
      <c r="G147" s="306"/>
      <c r="H147" s="310"/>
      <c r="I147" s="311"/>
      <c r="J147" s="311"/>
      <c r="K147" s="311"/>
      <c r="L147" s="311"/>
      <c r="M147" s="311"/>
      <c r="N147" s="311"/>
      <c r="O147" s="311"/>
      <c r="P147" s="311"/>
      <c r="Q147" s="310"/>
    </row>
    <row r="148" spans="1:17" x14ac:dyDescent="0.35">
      <c r="A148" s="312" t="s">
        <v>1172</v>
      </c>
      <c r="B148" s="305" t="s">
        <v>1164</v>
      </c>
      <c r="C148" s="306"/>
      <c r="D148" s="307"/>
      <c r="E148" s="308"/>
      <c r="F148" s="309" t="s">
        <v>1173</v>
      </c>
      <c r="G148" s="306"/>
      <c r="H148" s="310" t="str">
        <f>H141</f>
        <v>* The Loc-OB  System design allows electrical hazards</v>
      </c>
      <c r="I148" s="310" t="str">
        <f t="shared" ref="I148:N148" si="33">I141</f>
        <v>All</v>
      </c>
      <c r="J148" s="310">
        <f t="shared" si="33"/>
        <v>0</v>
      </c>
      <c r="K148" s="310" t="str">
        <f t="shared" si="33"/>
        <v>LOC-OB-HZ-14</v>
      </c>
      <c r="L148" s="310" t="str">
        <f t="shared" si="33"/>
        <v>Electric Hazard</v>
      </c>
      <c r="M148" s="310" t="str">
        <f t="shared" si="33"/>
        <v>Occasional</v>
      </c>
      <c r="N148" s="310" t="str">
        <f t="shared" si="33"/>
        <v>Critical</v>
      </c>
      <c r="O148" s="99" t="str">
        <f>INDEX('2-Risk Criteria'!H$4:N$8,MATCH(N148,'2-Risk Criteria'!H$4:H$8,0),MATCH(M148,'2-Risk Criteria'!H$4:N$4,0))</f>
        <v>Undesirable</v>
      </c>
      <c r="P148" s="311" t="str">
        <f>INDEX('2-Risk Criteria'!H$16:I$20,MATCH(O148,'2-Risk Criteria'!H$16:H$20,0),2)</f>
        <v>10-8 ≤ THR &lt; 10-7</v>
      </c>
      <c r="Q148" s="310"/>
    </row>
    <row r="149" spans="1:17" x14ac:dyDescent="0.35">
      <c r="A149" s="304" t="s">
        <v>1174</v>
      </c>
      <c r="B149" s="305" t="s">
        <v>817</v>
      </c>
      <c r="C149" s="306"/>
      <c r="D149" s="307"/>
      <c r="E149" s="308" t="s">
        <v>1175</v>
      </c>
      <c r="F149" s="309"/>
      <c r="G149" s="306"/>
      <c r="H149" s="310"/>
      <c r="I149" s="311"/>
      <c r="J149" s="311"/>
      <c r="K149" s="311"/>
      <c r="L149" s="311"/>
      <c r="M149" s="311"/>
      <c r="N149" s="311"/>
      <c r="O149" s="311"/>
      <c r="P149" s="311"/>
      <c r="Q149" s="310"/>
    </row>
    <row r="150" spans="1:17" x14ac:dyDescent="0.35">
      <c r="A150" s="312" t="s">
        <v>1176</v>
      </c>
      <c r="B150" s="305" t="s">
        <v>1164</v>
      </c>
      <c r="C150" s="306"/>
      <c r="D150" s="307"/>
      <c r="E150" s="308"/>
      <c r="F150" s="309" t="s">
        <v>1177</v>
      </c>
      <c r="G150" s="306"/>
      <c r="H150" s="310" t="str">
        <f>H141</f>
        <v>* The Loc-OB  System design allows electrical hazards</v>
      </c>
      <c r="I150" s="310" t="str">
        <f t="shared" ref="I150:N150" si="34">I141</f>
        <v>All</v>
      </c>
      <c r="J150" s="310">
        <f t="shared" si="34"/>
        <v>0</v>
      </c>
      <c r="K150" s="310" t="str">
        <f t="shared" si="34"/>
        <v>LOC-OB-HZ-14</v>
      </c>
      <c r="L150" s="310" t="str">
        <f t="shared" si="34"/>
        <v>Electric Hazard</v>
      </c>
      <c r="M150" s="310" t="str">
        <f t="shared" si="34"/>
        <v>Occasional</v>
      </c>
      <c r="N150" s="310" t="str">
        <f t="shared" si="34"/>
        <v>Critical</v>
      </c>
      <c r="O150" s="99" t="str">
        <f>INDEX('2-Risk Criteria'!H$4:N$8,MATCH(N150,'2-Risk Criteria'!H$4:H$8,0),MATCH(M150,'2-Risk Criteria'!H$4:N$4,0))</f>
        <v>Undesirable</v>
      </c>
      <c r="P150" s="311" t="str">
        <f>INDEX('2-Risk Criteria'!H$16:I$20,MATCH(O150,'2-Risk Criteria'!H$16:H$20,0),2)</f>
        <v>10-8 ≤ THR &lt; 10-7</v>
      </c>
      <c r="Q150" s="310"/>
    </row>
    <row r="151" spans="1:17" ht="29" x14ac:dyDescent="0.35">
      <c r="A151" s="208" t="s">
        <v>1178</v>
      </c>
      <c r="B151" s="209" t="s">
        <v>817</v>
      </c>
      <c r="C151" s="210" t="s">
        <v>1179</v>
      </c>
      <c r="D151" s="210"/>
      <c r="E151" s="211"/>
      <c r="F151" s="212"/>
      <c r="G151" s="210"/>
      <c r="H151" s="213" t="s">
        <v>81</v>
      </c>
      <c r="I151" s="214"/>
      <c r="J151" s="214"/>
      <c r="K151" s="214"/>
      <c r="L151" s="214"/>
      <c r="M151" s="214"/>
      <c r="N151" s="214"/>
      <c r="O151" s="214"/>
      <c r="P151" s="214"/>
      <c r="Q151" s="213"/>
    </row>
    <row r="152" spans="1:17" x14ac:dyDescent="0.35">
      <c r="A152" s="215" t="s">
        <v>1180</v>
      </c>
      <c r="B152" s="216" t="s">
        <v>817</v>
      </c>
      <c r="C152" s="217"/>
      <c r="D152" s="218" t="s">
        <v>1181</v>
      </c>
      <c r="E152" s="219"/>
      <c r="F152" s="220"/>
      <c r="G152" s="217"/>
      <c r="H152" s="221"/>
      <c r="I152" s="222"/>
      <c r="J152" s="222"/>
      <c r="K152" s="222"/>
      <c r="L152" s="222"/>
      <c r="M152" s="222"/>
      <c r="N152" s="222"/>
      <c r="O152" s="222"/>
      <c r="P152" s="222"/>
      <c r="Q152" s="221"/>
    </row>
    <row r="153" spans="1:17" x14ac:dyDescent="0.35">
      <c r="A153" s="251" t="s">
        <v>1182</v>
      </c>
      <c r="B153" s="252" t="s">
        <v>817</v>
      </c>
      <c r="C153" s="253"/>
      <c r="D153" s="254"/>
      <c r="E153" s="255" t="s">
        <v>1183</v>
      </c>
      <c r="F153" s="256"/>
      <c r="G153" s="253"/>
      <c r="H153" s="16" t="s">
        <v>1080</v>
      </c>
      <c r="I153" s="257" t="s">
        <v>1080</v>
      </c>
      <c r="J153" s="257" t="s">
        <v>1080</v>
      </c>
      <c r="K153" s="257" t="s">
        <v>1080</v>
      </c>
      <c r="L153" s="257" t="s">
        <v>1080</v>
      </c>
      <c r="M153" s="257" t="s">
        <v>1080</v>
      </c>
      <c r="N153" s="257" t="s">
        <v>1080</v>
      </c>
      <c r="O153" s="257" t="s">
        <v>1080</v>
      </c>
      <c r="P153" s="257" t="s">
        <v>1080</v>
      </c>
      <c r="Q153" s="16" t="s">
        <v>1080</v>
      </c>
    </row>
    <row r="154" spans="1:17" x14ac:dyDescent="0.35">
      <c r="A154" s="243" t="s">
        <v>1184</v>
      </c>
      <c r="B154" s="244" t="s">
        <v>826</v>
      </c>
      <c r="C154" s="245"/>
      <c r="D154" s="246"/>
      <c r="E154" s="247"/>
      <c r="F154" s="248" t="s">
        <v>1185</v>
      </c>
      <c r="G154" s="245"/>
      <c r="H154" s="249" t="s">
        <v>1080</v>
      </c>
      <c r="I154" s="250" t="s">
        <v>1080</v>
      </c>
      <c r="J154" s="250" t="s">
        <v>1080</v>
      </c>
      <c r="K154" s="228" t="s">
        <v>842</v>
      </c>
      <c r="L154" s="250" t="s">
        <v>1080</v>
      </c>
      <c r="M154" s="250" t="s">
        <v>1080</v>
      </c>
      <c r="N154" s="250" t="s">
        <v>1080</v>
      </c>
      <c r="O154" s="250" t="s">
        <v>1080</v>
      </c>
      <c r="P154" s="250" t="s">
        <v>1080</v>
      </c>
      <c r="Q154" s="249" t="s">
        <v>1080</v>
      </c>
    </row>
    <row r="155" spans="1:17" x14ac:dyDescent="0.35">
      <c r="A155" s="243" t="s">
        <v>1186</v>
      </c>
      <c r="B155" s="244" t="s">
        <v>826</v>
      </c>
      <c r="C155" s="245"/>
      <c r="D155" s="246"/>
      <c r="E155" s="247"/>
      <c r="F155" s="248" t="s">
        <v>1187</v>
      </c>
      <c r="G155" s="245"/>
      <c r="H155" s="249"/>
      <c r="I155" s="250"/>
      <c r="J155" s="250"/>
      <c r="K155" s="228" t="s">
        <v>842</v>
      </c>
      <c r="L155" s="250" t="s">
        <v>1080</v>
      </c>
      <c r="M155" s="250" t="s">
        <v>1080</v>
      </c>
      <c r="N155" s="250" t="s">
        <v>1080</v>
      </c>
      <c r="O155" s="250" t="s">
        <v>1080</v>
      </c>
      <c r="P155" s="250" t="s">
        <v>1080</v>
      </c>
      <c r="Q155" s="249" t="s">
        <v>1080</v>
      </c>
    </row>
    <row r="156" spans="1:17" s="9" customFormat="1" ht="43.5" x14ac:dyDescent="0.35">
      <c r="A156" s="230" t="s">
        <v>1188</v>
      </c>
      <c r="B156" s="223" t="s">
        <v>826</v>
      </c>
      <c r="C156" s="224"/>
      <c r="D156" s="225"/>
      <c r="E156" s="226"/>
      <c r="F156" s="227" t="s">
        <v>1189</v>
      </c>
      <c r="G156" s="224"/>
      <c r="H156" s="430" t="s">
        <v>1190</v>
      </c>
      <c r="I156" s="229" t="s">
        <v>938</v>
      </c>
      <c r="J156" s="228" t="s">
        <v>1191</v>
      </c>
      <c r="K156" s="228" t="s">
        <v>614</v>
      </c>
      <c r="L156" s="229" t="s">
        <v>1192</v>
      </c>
      <c r="M156" s="229" t="s">
        <v>24</v>
      </c>
      <c r="N156" s="229" t="s">
        <v>40</v>
      </c>
      <c r="O156" s="99" t="str">
        <f>INDEX('2-Risk Criteria'!H$4:N$8,MATCH(N156,'2-Risk Criteria'!H$4:H$8,0),MATCH(M156,'2-Risk Criteria'!H$4:N$4,0))</f>
        <v>Undesirable</v>
      </c>
      <c r="P156" s="250" t="str">
        <f>INDEX('2-Risk Criteria'!H$16:I$20,MATCH(O156,'2-Risk Criteria'!H$16:H$20,0),2)</f>
        <v>10-8 ≤ THR &lt; 10-7</v>
      </c>
      <c r="Q156" s="228"/>
    </row>
    <row r="157" spans="1:17" x14ac:dyDescent="0.35">
      <c r="A157" s="251" t="s">
        <v>1193</v>
      </c>
      <c r="B157" s="252" t="s">
        <v>826</v>
      </c>
      <c r="C157" s="253"/>
      <c r="D157" s="254"/>
      <c r="E157" s="255" t="s">
        <v>1194</v>
      </c>
      <c r="F157" s="256"/>
      <c r="G157" s="253"/>
      <c r="H157" s="16" t="s">
        <v>1080</v>
      </c>
      <c r="I157" s="257" t="s">
        <v>1080</v>
      </c>
      <c r="J157" s="257" t="s">
        <v>1080</v>
      </c>
      <c r="K157" s="257" t="s">
        <v>1080</v>
      </c>
      <c r="L157" s="257" t="s">
        <v>1080</v>
      </c>
      <c r="M157" s="257" t="s">
        <v>1080</v>
      </c>
      <c r="N157" s="257" t="s">
        <v>1080</v>
      </c>
      <c r="O157" s="257" t="s">
        <v>1080</v>
      </c>
      <c r="P157" s="257" t="s">
        <v>1080</v>
      </c>
      <c r="Q157" s="16" t="s">
        <v>1080</v>
      </c>
    </row>
    <row r="158" spans="1:17" x14ac:dyDescent="0.35">
      <c r="A158" s="243" t="s">
        <v>1195</v>
      </c>
      <c r="B158" s="244" t="s">
        <v>1196</v>
      </c>
      <c r="C158" s="245"/>
      <c r="D158" s="246"/>
      <c r="E158" s="247"/>
      <c r="F158" s="248" t="s">
        <v>1185</v>
      </c>
      <c r="G158" s="245"/>
      <c r="H158" s="249" t="str">
        <f>H154</f>
        <v xml:space="preserve"> </v>
      </c>
      <c r="I158" s="250"/>
      <c r="J158" s="250"/>
      <c r="K158" s="228" t="s">
        <v>842</v>
      </c>
      <c r="L158" s="250"/>
      <c r="M158" s="250"/>
      <c r="N158" s="250"/>
      <c r="O158" s="250"/>
      <c r="P158" s="250"/>
      <c r="Q158" s="249"/>
    </row>
    <row r="159" spans="1:17" x14ac:dyDescent="0.35">
      <c r="A159" s="251" t="s">
        <v>1197</v>
      </c>
      <c r="B159" s="252" t="s">
        <v>817</v>
      </c>
      <c r="C159" s="253"/>
      <c r="D159" s="254"/>
      <c r="E159" s="255" t="s">
        <v>1198</v>
      </c>
      <c r="F159" s="256"/>
      <c r="G159" s="253"/>
      <c r="H159" s="16"/>
      <c r="I159" s="257"/>
      <c r="J159" s="257"/>
      <c r="K159" s="257"/>
      <c r="L159" s="257"/>
      <c r="M159" s="257"/>
      <c r="N159" s="257"/>
      <c r="O159" s="257"/>
      <c r="P159" s="257"/>
      <c r="Q159" s="16"/>
    </row>
    <row r="160" spans="1:17" s="9" customFormat="1" ht="43.5" x14ac:dyDescent="0.35">
      <c r="A160" s="230" t="s">
        <v>1199</v>
      </c>
      <c r="B160" s="223" t="s">
        <v>826</v>
      </c>
      <c r="C160" s="224"/>
      <c r="D160" s="225"/>
      <c r="E160" s="226"/>
      <c r="F160" s="227" t="s">
        <v>1200</v>
      </c>
      <c r="G160" s="224"/>
      <c r="H160" s="430" t="s">
        <v>1190</v>
      </c>
      <c r="I160" s="229" t="s">
        <v>938</v>
      </c>
      <c r="J160" s="228" t="s">
        <v>1191</v>
      </c>
      <c r="K160" s="228" t="s">
        <v>614</v>
      </c>
      <c r="L160" s="229" t="s">
        <v>1192</v>
      </c>
      <c r="M160" s="229" t="s">
        <v>24</v>
      </c>
      <c r="N160" s="229" t="s">
        <v>40</v>
      </c>
      <c r="O160" s="99" t="str">
        <f>INDEX('2-Risk Criteria'!H$4:N$8,MATCH(N160,'2-Risk Criteria'!H$4:H$8,0),MATCH(M160,'2-Risk Criteria'!H$4:N$4,0))</f>
        <v>Undesirable</v>
      </c>
      <c r="P160" s="250" t="str">
        <f>INDEX('2-Risk Criteria'!H$16:I$20,MATCH(O160,'2-Risk Criteria'!H$16:H$20,0),2)</f>
        <v>10-8 ≤ THR &lt; 10-7</v>
      </c>
      <c r="Q160" s="228"/>
    </row>
    <row r="161" spans="1:17" x14ac:dyDescent="0.35">
      <c r="A161" s="243" t="s">
        <v>1201</v>
      </c>
      <c r="B161" s="244" t="s">
        <v>1196</v>
      </c>
      <c r="C161" s="245"/>
      <c r="D161" s="246"/>
      <c r="E161" s="247"/>
      <c r="F161" s="248" t="s">
        <v>1185</v>
      </c>
      <c r="G161" s="245"/>
      <c r="H161" s="249" t="str">
        <f>H154</f>
        <v xml:space="preserve"> </v>
      </c>
      <c r="I161" s="249" t="str">
        <f t="shared" ref="I161:Q161" si="35">I154</f>
        <v xml:space="preserve"> </v>
      </c>
      <c r="J161" s="249" t="str">
        <f t="shared" si="35"/>
        <v xml:space="preserve"> </v>
      </c>
      <c r="K161" s="249" t="str">
        <f t="shared" si="35"/>
        <v>Out of scope Loc-Ob</v>
      </c>
      <c r="L161" s="249" t="str">
        <f t="shared" si="35"/>
        <v xml:space="preserve"> </v>
      </c>
      <c r="M161" s="249" t="str">
        <f t="shared" ref="M161:P161" si="36">M154</f>
        <v xml:space="preserve"> </v>
      </c>
      <c r="N161" s="249" t="str">
        <f t="shared" si="36"/>
        <v xml:space="preserve"> </v>
      </c>
      <c r="O161" s="249" t="str">
        <f t="shared" si="36"/>
        <v xml:space="preserve"> </v>
      </c>
      <c r="P161" s="249" t="str">
        <f t="shared" si="36"/>
        <v xml:space="preserve"> </v>
      </c>
      <c r="Q161" s="249" t="str">
        <f t="shared" si="35"/>
        <v xml:space="preserve"> </v>
      </c>
    </row>
    <row r="162" spans="1:17" x14ac:dyDescent="0.35">
      <c r="A162" s="215" t="s">
        <v>1202</v>
      </c>
      <c r="B162" s="216" t="s">
        <v>817</v>
      </c>
      <c r="C162" s="217"/>
      <c r="D162" s="218" t="s">
        <v>1203</v>
      </c>
      <c r="E162" s="219"/>
      <c r="F162" s="220"/>
      <c r="G162" s="217"/>
      <c r="H162" s="221"/>
      <c r="I162" s="222"/>
      <c r="J162" s="222"/>
      <c r="K162" s="222"/>
      <c r="L162" s="222"/>
      <c r="M162" s="222"/>
      <c r="N162" s="222"/>
      <c r="O162" s="222"/>
      <c r="P162" s="222"/>
      <c r="Q162" s="221"/>
    </row>
    <row r="163" spans="1:17" x14ac:dyDescent="0.35">
      <c r="A163" s="251" t="s">
        <v>1204</v>
      </c>
      <c r="B163" s="252" t="s">
        <v>817</v>
      </c>
      <c r="C163" s="253"/>
      <c r="D163" s="254"/>
      <c r="E163" s="255" t="s">
        <v>1205</v>
      </c>
      <c r="F163" s="256"/>
      <c r="G163" s="253"/>
      <c r="H163" s="16"/>
      <c r="I163" s="257"/>
      <c r="J163" s="257"/>
      <c r="K163" s="257"/>
      <c r="L163" s="257"/>
      <c r="M163" s="257"/>
      <c r="N163" s="257"/>
      <c r="O163" s="257"/>
      <c r="P163" s="257"/>
      <c r="Q163" s="16"/>
    </row>
    <row r="164" spans="1:17" ht="101.5" x14ac:dyDescent="0.35">
      <c r="A164" s="243" t="s">
        <v>1206</v>
      </c>
      <c r="B164" s="244" t="s">
        <v>1071</v>
      </c>
      <c r="C164" s="245"/>
      <c r="D164" s="246"/>
      <c r="E164" s="247"/>
      <c r="F164" s="248" t="s">
        <v>1207</v>
      </c>
      <c r="G164" s="245"/>
      <c r="H164" s="249" t="str">
        <f>H99</f>
        <v>* The train doesn't stop at the good position in station
* failure of the TPS-OB to provide information to  the DMI
* failure of  the TP -OB to control the train movement
* The driver/ ATO does not manage the doors correctly</v>
      </c>
      <c r="I164" s="249" t="str">
        <f t="shared" ref="I164:N164" si="37">I99</f>
        <v>TP -OB
ATO</v>
      </c>
      <c r="J164" s="249" t="str">
        <f t="shared" si="37"/>
        <v>OpNeed [6]
OpNeed [7]
OpNeed [9]
OpNeed[10]
OpNeed [13] 
Subset88 - CoreHazard10</v>
      </c>
      <c r="K164" s="249" t="str">
        <f t="shared" si="37"/>
        <v>LOC-OB-HZ-02
LOC-OB-HZ-03
LOC-OB-HZ-04
LOC-OB-HZ-05
LOC-OB-HZ-06
LOC-OB-HZ-07
LOC-OB-HZ-08</v>
      </c>
      <c r="L164" s="229" t="s">
        <v>1192</v>
      </c>
      <c r="M164" s="249" t="str">
        <f>M99</f>
        <v>Occasional</v>
      </c>
      <c r="N164" s="249" t="str">
        <f t="shared" si="37"/>
        <v>Catastrophic</v>
      </c>
      <c r="O164" s="99" t="str">
        <f>INDEX('2-Risk Criteria'!H$4:N$8,MATCH(N164,'2-Risk Criteria'!H$4:H$8,0),MATCH(M164,'2-Risk Criteria'!H$4:N$4,0))</f>
        <v>Intolerable</v>
      </c>
      <c r="P164" s="250" t="str">
        <f>INDEX('2-Risk Criteria'!H$16:I$20,MATCH(O164,'2-Risk Criteria'!H$16:H$20,0),2)</f>
        <v>10-9 ≤ THR &lt; 10-8</v>
      </c>
      <c r="Q164" s="249" t="str">
        <f t="shared" ref="Q164" si="38">Q99</f>
        <v>Driver and DMI  are not covered by D2.1</v>
      </c>
    </row>
    <row r="165" spans="1:17" ht="101.5" x14ac:dyDescent="0.35">
      <c r="A165" s="243" t="s">
        <v>1208</v>
      </c>
      <c r="B165" s="244" t="s">
        <v>1071</v>
      </c>
      <c r="C165" s="245"/>
      <c r="D165" s="246"/>
      <c r="E165" s="247"/>
      <c r="F165" s="248" t="s">
        <v>1209</v>
      </c>
      <c r="G165" s="245"/>
      <c r="H165" s="249" t="str">
        <f>H99</f>
        <v>* The train doesn't stop at the good position in station
* failure of the TPS-OB to provide information to  the DMI
* failure of  the TP -OB to control the train movement
* The driver/ ATO does not manage the doors correctly</v>
      </c>
      <c r="I165" s="249" t="str">
        <f t="shared" ref="I165:N165" si="39">I99</f>
        <v>TP -OB
ATO</v>
      </c>
      <c r="J165" s="249" t="str">
        <f t="shared" si="39"/>
        <v>OpNeed [6]
OpNeed [7]
OpNeed [9]
OpNeed[10]
OpNeed [13] 
Subset88 - CoreHazard10</v>
      </c>
      <c r="K165" s="249" t="str">
        <f t="shared" si="39"/>
        <v>LOC-OB-HZ-02
LOC-OB-HZ-03
LOC-OB-HZ-04
LOC-OB-HZ-05
LOC-OB-HZ-06
LOC-OB-HZ-07
LOC-OB-HZ-08</v>
      </c>
      <c r="L165" s="229" t="s">
        <v>1192</v>
      </c>
      <c r="M165" s="249" t="str">
        <f t="shared" si="39"/>
        <v>Occasional</v>
      </c>
      <c r="N165" s="249" t="str">
        <f t="shared" si="39"/>
        <v>Catastrophic</v>
      </c>
      <c r="O165" s="99" t="str">
        <f>INDEX('2-Risk Criteria'!H$4:N$8,MATCH(N165,'2-Risk Criteria'!H$4:H$8,0),MATCH(M165,'2-Risk Criteria'!H$4:N$4,0))</f>
        <v>Intolerable</v>
      </c>
      <c r="P165" s="250" t="str">
        <f>INDEX('2-Risk Criteria'!H$16:I$20,MATCH(O165,'2-Risk Criteria'!H$16:H$20,0),2)</f>
        <v>10-9 ≤ THR &lt; 10-8</v>
      </c>
      <c r="Q165" s="249" t="str">
        <f t="shared" ref="Q165" si="40">Q99</f>
        <v>Driver and DMI  are not covered by D2.1</v>
      </c>
    </row>
    <row r="166" spans="1:17" x14ac:dyDescent="0.35">
      <c r="A166" s="251" t="s">
        <v>1210</v>
      </c>
      <c r="B166" s="252" t="s">
        <v>817</v>
      </c>
      <c r="C166" s="253"/>
      <c r="D166" s="254"/>
      <c r="E166" s="255" t="s">
        <v>1211</v>
      </c>
      <c r="F166" s="256"/>
      <c r="G166" s="253"/>
      <c r="H166" s="16"/>
      <c r="I166" s="257"/>
      <c r="J166" s="257"/>
      <c r="K166" s="257"/>
      <c r="L166" s="257"/>
      <c r="M166" s="257"/>
      <c r="N166" s="257"/>
      <c r="O166" s="257"/>
      <c r="P166" s="257"/>
      <c r="Q166" s="16"/>
    </row>
    <row r="167" spans="1:17" ht="101.5" x14ac:dyDescent="0.35">
      <c r="A167" s="243" t="s">
        <v>1212</v>
      </c>
      <c r="B167" s="244" t="s">
        <v>1071</v>
      </c>
      <c r="C167" s="245"/>
      <c r="D167" s="246"/>
      <c r="E167" s="247"/>
      <c r="F167" s="248" t="s">
        <v>1213</v>
      </c>
      <c r="G167" s="245"/>
      <c r="H167" s="249" t="str">
        <f>H99</f>
        <v>* The train doesn't stop at the good position in station
* failure of the TPS-OB to provide information to  the DMI
* failure of  the TP -OB to control the train movement
* The driver/ ATO does not manage the doors correctly</v>
      </c>
      <c r="I167" s="249" t="str">
        <f t="shared" ref="I167:N167" si="41">I99</f>
        <v>TP -OB
ATO</v>
      </c>
      <c r="J167" s="249" t="str">
        <f t="shared" si="41"/>
        <v>OpNeed [6]
OpNeed [7]
OpNeed [9]
OpNeed[10]
OpNeed [13] 
Subset88 - CoreHazard10</v>
      </c>
      <c r="K167" s="249" t="str">
        <f t="shared" si="41"/>
        <v>LOC-OB-HZ-02
LOC-OB-HZ-03
LOC-OB-HZ-04
LOC-OB-HZ-05
LOC-OB-HZ-06
LOC-OB-HZ-07
LOC-OB-HZ-08</v>
      </c>
      <c r="L167" s="229" t="s">
        <v>1192</v>
      </c>
      <c r="M167" s="249" t="str">
        <f t="shared" si="41"/>
        <v>Occasional</v>
      </c>
      <c r="N167" s="249" t="str">
        <f t="shared" si="41"/>
        <v>Catastrophic</v>
      </c>
      <c r="O167" s="99" t="str">
        <f>INDEX('2-Risk Criteria'!H$4:N$8,MATCH(N167,'2-Risk Criteria'!H$4:H$8,0),MATCH(M167,'2-Risk Criteria'!H$4:N$4,0))</f>
        <v>Intolerable</v>
      </c>
      <c r="P167" s="250" t="str">
        <f>INDEX('2-Risk Criteria'!H$16:I$20,MATCH(O167,'2-Risk Criteria'!H$16:H$20,0),2)</f>
        <v>10-9 ≤ THR &lt; 10-8</v>
      </c>
      <c r="Q167" s="249" t="str">
        <f t="shared" ref="Q167" si="42">Q99</f>
        <v>Driver and DMI  are not covered by D2.1</v>
      </c>
    </row>
    <row r="168" spans="1:17" s="9" customFormat="1" ht="101.5" x14ac:dyDescent="0.35">
      <c r="A168" s="230" t="s">
        <v>1214</v>
      </c>
      <c r="B168" s="244" t="s">
        <v>1215</v>
      </c>
      <c r="C168" s="224"/>
      <c r="D168" s="225"/>
      <c r="E168" s="226"/>
      <c r="F168" s="227" t="s">
        <v>1216</v>
      </c>
      <c r="G168" s="224"/>
      <c r="H168" s="228" t="str">
        <f>H103</f>
        <v>* The train doesn't stop at the good position in station
* failure of the TPS-OB to provide information to  the DMI
* failure of  the TP -OB to control the train movement
* The driver/ ATO does not manage the doors correctly</v>
      </c>
      <c r="I168" s="228" t="str">
        <f t="shared" ref="I168:N168" si="43">I103</f>
        <v>TP -OB
ATO</v>
      </c>
      <c r="J168" s="228" t="str">
        <f t="shared" si="43"/>
        <v>OpNeed [6]
OpNeed [7]
OpNeed [9]
OpNeed[10]
OpNeed [13] 
Subset88 - CoreHazard10</v>
      </c>
      <c r="K168" s="228" t="str">
        <f t="shared" si="43"/>
        <v>LOC-OB-HZ-02
LOC-OB-HZ-03
LOC-OB-HZ-04
LOC-OB-HZ-05
LOC-OB-HZ-06
LOC-OB-HZ-07
LOC-OB-HZ-08</v>
      </c>
      <c r="L168" s="229" t="s">
        <v>1192</v>
      </c>
      <c r="M168" s="228" t="str">
        <f t="shared" si="43"/>
        <v>Occasional</v>
      </c>
      <c r="N168" s="228" t="str">
        <f t="shared" si="43"/>
        <v>Catastrophic</v>
      </c>
      <c r="O168" s="99" t="str">
        <f>INDEX('2-Risk Criteria'!H$4:N$8,MATCH(N168,'2-Risk Criteria'!H$4:H$8,0),MATCH(M168,'2-Risk Criteria'!H$4:N$4,0))</f>
        <v>Intolerable</v>
      </c>
      <c r="P168" s="250" t="str">
        <f>INDEX('2-Risk Criteria'!H$16:I$20,MATCH(O168,'2-Risk Criteria'!H$16:H$20,0),2)</f>
        <v>10-9 ≤ THR &lt; 10-8</v>
      </c>
      <c r="Q168" s="228" t="str">
        <f t="shared" ref="Q168" si="44">Q103</f>
        <v>Driver and DMI  are not covered by D2.1</v>
      </c>
    </row>
    <row r="169" spans="1:17" x14ac:dyDescent="0.35">
      <c r="A169" s="283" t="s">
        <v>1217</v>
      </c>
      <c r="B169" s="284" t="s">
        <v>817</v>
      </c>
      <c r="C169" s="285"/>
      <c r="D169" s="286" t="s">
        <v>1218</v>
      </c>
      <c r="E169" s="287"/>
      <c r="F169" s="288"/>
      <c r="G169" s="285"/>
      <c r="H169" s="221"/>
      <c r="I169" s="222"/>
      <c r="J169" s="222"/>
      <c r="K169" s="222"/>
      <c r="L169" s="222"/>
      <c r="M169" s="222"/>
      <c r="N169" s="222"/>
      <c r="O169" s="222"/>
      <c r="P169" s="222"/>
      <c r="Q169" s="222"/>
    </row>
    <row r="170" spans="1:17" x14ac:dyDescent="0.35">
      <c r="A170" s="251" t="s">
        <v>1219</v>
      </c>
      <c r="B170" s="252" t="s">
        <v>817</v>
      </c>
      <c r="C170" s="253"/>
      <c r="D170" s="254"/>
      <c r="E170" s="255" t="s">
        <v>1220</v>
      </c>
      <c r="F170" s="256"/>
      <c r="G170" s="253"/>
      <c r="H170" s="16"/>
      <c r="I170" s="257"/>
      <c r="J170" s="257"/>
      <c r="K170" s="257"/>
      <c r="L170" s="257"/>
      <c r="M170" s="257"/>
      <c r="N170" s="257"/>
      <c r="O170" s="257"/>
      <c r="P170" s="257"/>
      <c r="Q170" s="257"/>
    </row>
    <row r="171" spans="1:17" ht="102.65" customHeight="1" x14ac:dyDescent="0.35">
      <c r="A171" s="243" t="s">
        <v>1221</v>
      </c>
      <c r="B171" s="244" t="s">
        <v>1215</v>
      </c>
      <c r="C171" s="245"/>
      <c r="D171" s="246"/>
      <c r="E171" s="247"/>
      <c r="F171" s="248" t="s">
        <v>1222</v>
      </c>
      <c r="G171" s="245"/>
      <c r="H171" s="249" t="str">
        <f>H103</f>
        <v>* The train doesn't stop at the good position in station
* failure of the TPS-OB to provide information to  the DMI
* failure of  the TP -OB to control the train movement
* The driver/ ATO does not manage the doors correctly</v>
      </c>
      <c r="I171" s="249" t="str">
        <f t="shared" ref="I171:N171" si="45">I103</f>
        <v>TP -OB
ATO</v>
      </c>
      <c r="J171" s="249" t="str">
        <f t="shared" si="45"/>
        <v>OpNeed [6]
OpNeed [7]
OpNeed [9]
OpNeed[10]
OpNeed [13] 
Subset88 - CoreHazard10</v>
      </c>
      <c r="K171" s="249" t="str">
        <f t="shared" si="45"/>
        <v>LOC-OB-HZ-02
LOC-OB-HZ-03
LOC-OB-HZ-04
LOC-OB-HZ-05
LOC-OB-HZ-06
LOC-OB-HZ-07
LOC-OB-HZ-08</v>
      </c>
      <c r="L171" s="229" t="s">
        <v>1192</v>
      </c>
      <c r="M171" s="249" t="str">
        <f t="shared" si="45"/>
        <v>Occasional</v>
      </c>
      <c r="N171" s="249" t="str">
        <f t="shared" si="45"/>
        <v>Catastrophic</v>
      </c>
      <c r="O171" s="99" t="str">
        <f>INDEX('2-Risk Criteria'!H$4:N$8,MATCH(N171,'2-Risk Criteria'!H$4:H$8,0),MATCH(M171,'2-Risk Criteria'!H$4:N$4,0))</f>
        <v>Intolerable</v>
      </c>
      <c r="P171" s="250" t="str">
        <f>INDEX('2-Risk Criteria'!H$16:I$20,MATCH(O171,'2-Risk Criteria'!H$16:H$20,0),2)</f>
        <v>10-9 ≤ THR &lt; 10-8</v>
      </c>
      <c r="Q171" s="249" t="str">
        <f t="shared" ref="Q171" si="46">Q103</f>
        <v>Driver and DMI  are not covered by D2.1</v>
      </c>
    </row>
    <row r="172" spans="1:17" x14ac:dyDescent="0.35">
      <c r="A172" s="215" t="s">
        <v>1223</v>
      </c>
      <c r="B172" s="216" t="s">
        <v>817</v>
      </c>
      <c r="C172" s="217"/>
      <c r="D172" s="218" t="s">
        <v>1224</v>
      </c>
      <c r="E172" s="219"/>
      <c r="F172" s="220"/>
      <c r="G172" s="217"/>
      <c r="H172" s="221"/>
      <c r="I172" s="222"/>
      <c r="J172" s="222"/>
      <c r="K172" s="222"/>
      <c r="L172" s="222"/>
      <c r="M172" s="222"/>
      <c r="N172" s="222"/>
      <c r="O172" s="222"/>
      <c r="P172" s="222"/>
      <c r="Q172" s="221"/>
    </row>
    <row r="173" spans="1:17" x14ac:dyDescent="0.35">
      <c r="A173" s="251" t="s">
        <v>1225</v>
      </c>
      <c r="B173" s="252" t="s">
        <v>817</v>
      </c>
      <c r="C173" s="253"/>
      <c r="D173" s="254"/>
      <c r="E173" s="255" t="s">
        <v>1226</v>
      </c>
      <c r="F173" s="256"/>
      <c r="G173" s="253"/>
      <c r="H173" s="16"/>
      <c r="I173" s="257"/>
      <c r="J173" s="257"/>
      <c r="K173" s="257"/>
      <c r="L173" s="257"/>
      <c r="M173" s="257"/>
      <c r="N173" s="257"/>
      <c r="O173" s="257"/>
      <c r="P173" s="257"/>
      <c r="Q173" s="16"/>
    </row>
    <row r="174" spans="1:17" ht="29" x14ac:dyDescent="0.35">
      <c r="A174" s="243" t="s">
        <v>1227</v>
      </c>
      <c r="B174" s="244" t="s">
        <v>826</v>
      </c>
      <c r="C174" s="245"/>
      <c r="D174" s="246"/>
      <c r="E174" s="247"/>
      <c r="F174" s="248" t="s">
        <v>1228</v>
      </c>
      <c r="G174" s="245"/>
      <c r="H174" s="249" t="s">
        <v>1229</v>
      </c>
      <c r="I174" s="250" t="s">
        <v>1106</v>
      </c>
      <c r="J174" s="250"/>
      <c r="K174" s="516" t="s">
        <v>1230</v>
      </c>
      <c r="L174" s="229" t="s">
        <v>1192</v>
      </c>
      <c r="M174" s="250" t="s">
        <v>24</v>
      </c>
      <c r="N174" s="250" t="s">
        <v>40</v>
      </c>
      <c r="O174" s="99" t="str">
        <f>INDEX('2-Risk Criteria'!H$4:N$8,MATCH(N174,'2-Risk Criteria'!H$4:H$8,0),MATCH(M174,'2-Risk Criteria'!H$4:N$4,0))</f>
        <v>Undesirable</v>
      </c>
      <c r="P174" s="250" t="str">
        <f>INDEX('2-Risk Criteria'!H$16:I$20,MATCH(O174,'2-Risk Criteria'!H$16:H$20,0),2)</f>
        <v>10-8 ≤ THR &lt; 10-7</v>
      </c>
      <c r="Q174" s="249"/>
    </row>
    <row r="175" spans="1:17" ht="29" x14ac:dyDescent="0.35">
      <c r="A175" s="243" t="s">
        <v>1231</v>
      </c>
      <c r="B175" s="244" t="s">
        <v>826</v>
      </c>
      <c r="C175" s="245"/>
      <c r="D175" s="246"/>
      <c r="E175" s="247"/>
      <c r="F175" s="248" t="s">
        <v>1232</v>
      </c>
      <c r="G175" s="245"/>
      <c r="H175" s="249" t="s">
        <v>1233</v>
      </c>
      <c r="I175" s="250" t="str">
        <f>I174</f>
        <v>All</v>
      </c>
      <c r="J175" s="250">
        <f t="shared" ref="J175:N175" si="47">J174</f>
        <v>0</v>
      </c>
      <c r="K175" s="250" t="str">
        <f t="shared" si="47"/>
        <v>LOC-OB-HZ-17</v>
      </c>
      <c r="L175" s="250" t="str">
        <f t="shared" si="47"/>
        <v>Hurting</v>
      </c>
      <c r="M175" s="250" t="str">
        <f t="shared" si="47"/>
        <v>Occasional</v>
      </c>
      <c r="N175" s="250" t="str">
        <f t="shared" si="47"/>
        <v>Critical</v>
      </c>
      <c r="O175" s="99" t="str">
        <f>INDEX('2-Risk Criteria'!H$4:N$8,MATCH(N175,'2-Risk Criteria'!H$4:H$8,0),MATCH(M175,'2-Risk Criteria'!H$4:N$4,0))</f>
        <v>Undesirable</v>
      </c>
      <c r="P175" s="250" t="str">
        <f>INDEX('2-Risk Criteria'!H$16:I$20,MATCH(O175,'2-Risk Criteria'!H$16:H$20,0),2)</f>
        <v>10-8 ≤ THR &lt; 10-7</v>
      </c>
      <c r="Q175" s="249"/>
    </row>
    <row r="176" spans="1:17" x14ac:dyDescent="0.35">
      <c r="A176" s="251" t="s">
        <v>1234</v>
      </c>
      <c r="B176" s="252" t="s">
        <v>817</v>
      </c>
      <c r="C176" s="253"/>
      <c r="D176" s="254"/>
      <c r="E176" s="255" t="s">
        <v>1235</v>
      </c>
      <c r="F176" s="256"/>
      <c r="G176" s="253"/>
      <c r="H176" s="16"/>
      <c r="I176" s="257"/>
      <c r="J176" s="257"/>
      <c r="K176" s="257"/>
      <c r="L176" s="257"/>
      <c r="M176" s="257"/>
      <c r="N176" s="257"/>
      <c r="O176" s="257"/>
      <c r="P176" s="257"/>
      <c r="Q176" s="257"/>
    </row>
    <row r="177" spans="1:17" ht="29" x14ac:dyDescent="0.35">
      <c r="A177" s="243" t="s">
        <v>1236</v>
      </c>
      <c r="B177" s="244" t="s">
        <v>826</v>
      </c>
      <c r="C177" s="245"/>
      <c r="D177" s="246"/>
      <c r="E177" s="247"/>
      <c r="F177" s="248" t="s">
        <v>1237</v>
      </c>
      <c r="G177" s="245"/>
      <c r="H177" s="249" t="s">
        <v>1229</v>
      </c>
      <c r="I177" s="250" t="str">
        <f>I174</f>
        <v>All</v>
      </c>
      <c r="J177" s="250">
        <f t="shared" ref="J177:N177" si="48">J174</f>
        <v>0</v>
      </c>
      <c r="K177" s="250" t="str">
        <f t="shared" si="48"/>
        <v>LOC-OB-HZ-17</v>
      </c>
      <c r="L177" s="250" t="str">
        <f t="shared" si="48"/>
        <v>Hurting</v>
      </c>
      <c r="M177" s="250" t="str">
        <f t="shared" si="48"/>
        <v>Occasional</v>
      </c>
      <c r="N177" s="250" t="str">
        <f t="shared" si="48"/>
        <v>Critical</v>
      </c>
      <c r="O177" s="99" t="str">
        <f>INDEX('2-Risk Criteria'!H$4:N$8,MATCH(N177,'2-Risk Criteria'!H$4:H$8,0),MATCH(M177,'2-Risk Criteria'!H$4:N$4,0))</f>
        <v>Undesirable</v>
      </c>
      <c r="P177" s="250" t="str">
        <f>INDEX('2-Risk Criteria'!H$16:I$20,MATCH(O177,'2-Risk Criteria'!H$16:H$20,0),2)</f>
        <v>10-8 ≤ THR &lt; 10-7</v>
      </c>
      <c r="Q177" s="249"/>
    </row>
    <row r="178" spans="1:17" ht="29" x14ac:dyDescent="0.35">
      <c r="A178" s="243" t="s">
        <v>1238</v>
      </c>
      <c r="B178" s="244" t="s">
        <v>826</v>
      </c>
      <c r="C178" s="245"/>
      <c r="D178" s="246"/>
      <c r="E178" s="247"/>
      <c r="F178" s="248" t="s">
        <v>1239</v>
      </c>
      <c r="G178" s="245"/>
      <c r="H178" s="249" t="s">
        <v>1233</v>
      </c>
      <c r="I178" s="250" t="str">
        <f>I174</f>
        <v>All</v>
      </c>
      <c r="J178" s="250">
        <f t="shared" ref="J178:N178" si="49">J174</f>
        <v>0</v>
      </c>
      <c r="K178" s="250" t="str">
        <f t="shared" si="49"/>
        <v>LOC-OB-HZ-17</v>
      </c>
      <c r="L178" s="250" t="str">
        <f t="shared" si="49"/>
        <v>Hurting</v>
      </c>
      <c r="M178" s="250" t="str">
        <f t="shared" si="49"/>
        <v>Occasional</v>
      </c>
      <c r="N178" s="250" t="str">
        <f t="shared" si="49"/>
        <v>Critical</v>
      </c>
      <c r="O178" s="99" t="str">
        <f>INDEX('2-Risk Criteria'!H$4:N$8,MATCH(N178,'2-Risk Criteria'!H$4:H$8,0),MATCH(M178,'2-Risk Criteria'!H$4:N$4,0))</f>
        <v>Undesirable</v>
      </c>
      <c r="P178" s="250" t="str">
        <f>INDEX('2-Risk Criteria'!H$16:I$20,MATCH(O178,'2-Risk Criteria'!H$16:H$20,0),2)</f>
        <v>10-8 ≤ THR &lt; 10-7</v>
      </c>
      <c r="Q178" s="249"/>
    </row>
    <row r="179" spans="1:17" x14ac:dyDescent="0.35">
      <c r="A179" s="251" t="s">
        <v>1240</v>
      </c>
      <c r="B179" s="252" t="s">
        <v>817</v>
      </c>
      <c r="C179" s="253"/>
      <c r="D179" s="254"/>
      <c r="E179" s="255" t="s">
        <v>1241</v>
      </c>
      <c r="F179" s="256"/>
      <c r="G179" s="253"/>
      <c r="H179" s="16"/>
      <c r="I179" s="257"/>
      <c r="J179" s="257"/>
      <c r="K179" s="257"/>
      <c r="L179" s="257"/>
      <c r="M179" s="257"/>
      <c r="N179" s="257"/>
      <c r="O179" s="257"/>
      <c r="P179" s="257"/>
      <c r="Q179" s="257"/>
    </row>
    <row r="180" spans="1:17" x14ac:dyDescent="0.35">
      <c r="A180" s="243" t="s">
        <v>1242</v>
      </c>
      <c r="B180" s="244" t="s">
        <v>826</v>
      </c>
      <c r="C180" s="245"/>
      <c r="D180" s="246"/>
      <c r="E180" s="247"/>
      <c r="F180" s="248" t="s">
        <v>1243</v>
      </c>
      <c r="G180" s="245"/>
      <c r="H180" s="249" t="s">
        <v>1244</v>
      </c>
      <c r="I180" s="250" t="s">
        <v>1106</v>
      </c>
      <c r="J180" s="250"/>
      <c r="K180" s="517" t="s">
        <v>1230</v>
      </c>
      <c r="L180" s="229" t="s">
        <v>1192</v>
      </c>
      <c r="M180" s="250"/>
      <c r="N180" s="250"/>
      <c r="O180" s="250"/>
      <c r="P180" s="250"/>
      <c r="Q180" s="250"/>
    </row>
  </sheetData>
  <autoFilter ref="A1:Q180" xr:uid="{9586BD05-2CE4-4A83-BD68-D4321685C44E}"/>
  <phoneticPr fontId="27" type="noConversion"/>
  <conditionalFormatting sqref="O6:O10 O12 O14:O16 O19 O21 O26 O28:O29 O32:O35 O38:O39 O41:O42 O45:O50 O52 O55:O56 O61:O65 O69:O72 O74 O79:O82 O99 O101 O103 O111:O112 O117 O119 O122 O124 O128 O131 O134:O135 O141 O137 O143 O145 O148 O150 O156 O160 O164:O165 O167:O168 O171 O174:O175 O177:O178">
    <cfRule type="cellIs" dxfId="5" priority="1" operator="equal">
      <formula>"Undesirable"</formula>
    </cfRule>
    <cfRule type="cellIs" dxfId="4" priority="2" operator="equal">
      <formula>"Tolerable"</formula>
    </cfRule>
    <cfRule type="cellIs" dxfId="3" priority="3" operator="equal">
      <formula>"Negligible"</formula>
    </cfRule>
    <cfRule type="cellIs" dxfId="2" priority="4" operator="equal">
      <formula>"Intolerable"</formula>
    </cfRule>
  </conditionalFormatting>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66D3D-AF0E-41AA-BD8E-EEB0E77F2164}">
  <sheetPr>
    <tabColor rgb="FFFFC000"/>
  </sheetPr>
  <dimension ref="A1:L34"/>
  <sheetViews>
    <sheetView zoomScale="70" zoomScaleNormal="70" workbookViewId="0">
      <pane ySplit="1" topLeftCell="A26" activePane="bottomLeft" state="frozen"/>
      <selection pane="bottomLeft" activeCell="I37" sqref="I37"/>
    </sheetView>
  </sheetViews>
  <sheetFormatPr baseColWidth="10" defaultColWidth="11.453125" defaultRowHeight="14.5" x14ac:dyDescent="0.35"/>
  <cols>
    <col min="1" max="1" width="20.54296875" style="64" customWidth="1"/>
    <col min="2" max="2" width="57.26953125" customWidth="1"/>
    <col min="3" max="3" width="26.453125" customWidth="1"/>
    <col min="4" max="4" width="20.1796875" customWidth="1"/>
    <col min="5" max="5" width="40.453125" customWidth="1"/>
    <col min="6" max="6" width="34" hidden="1" customWidth="1"/>
    <col min="7" max="7" width="69.1796875" hidden="1" customWidth="1"/>
    <col min="8" max="8" width="34" customWidth="1"/>
    <col min="9" max="10" width="60.81640625" customWidth="1"/>
    <col min="11" max="11" width="32.453125" style="9" customWidth="1"/>
    <col min="12" max="12" width="31" style="1" customWidth="1"/>
  </cols>
  <sheetData>
    <row r="1" spans="1:12" ht="43.5" x14ac:dyDescent="0.35">
      <c r="A1" s="63" t="s">
        <v>1245</v>
      </c>
      <c r="B1" s="31" t="s">
        <v>1246</v>
      </c>
      <c r="C1" s="30" t="s">
        <v>1247</v>
      </c>
      <c r="D1" s="30" t="s">
        <v>1248</v>
      </c>
      <c r="E1" s="30" t="s">
        <v>1249</v>
      </c>
      <c r="F1" s="31" t="s">
        <v>191</v>
      </c>
      <c r="G1" s="31" t="s">
        <v>192</v>
      </c>
      <c r="H1" s="7" t="s">
        <v>1250</v>
      </c>
      <c r="I1" s="319" t="s">
        <v>1251</v>
      </c>
      <c r="J1" s="319" t="s">
        <v>1581</v>
      </c>
      <c r="K1" s="320" t="s">
        <v>194</v>
      </c>
      <c r="L1" s="1" t="s">
        <v>1252</v>
      </c>
    </row>
    <row r="2" spans="1:12" ht="87" x14ac:dyDescent="0.35">
      <c r="A2" s="662" t="s">
        <v>1253</v>
      </c>
      <c r="B2" s="665" t="s">
        <v>1254</v>
      </c>
      <c r="C2" s="266" t="s">
        <v>1255</v>
      </c>
      <c r="D2" s="267" t="s">
        <v>317</v>
      </c>
      <c r="E2" s="268" t="s">
        <v>318</v>
      </c>
      <c r="F2" s="673" t="s">
        <v>201</v>
      </c>
      <c r="G2" s="269" t="s">
        <v>1256</v>
      </c>
      <c r="H2" s="665"/>
      <c r="I2" s="670" t="s">
        <v>1578</v>
      </c>
      <c r="J2" s="670"/>
      <c r="K2" s="649" t="s">
        <v>1257</v>
      </c>
    </row>
    <row r="3" spans="1:12" ht="101.5" x14ac:dyDescent="0.35">
      <c r="A3" s="663"/>
      <c r="B3" s="666"/>
      <c r="C3" s="266" t="s">
        <v>1255</v>
      </c>
      <c r="D3" s="270" t="s">
        <v>403</v>
      </c>
      <c r="E3" s="271" t="s">
        <v>404</v>
      </c>
      <c r="F3" s="674"/>
      <c r="G3" s="269" t="s">
        <v>1258</v>
      </c>
      <c r="H3" s="666"/>
      <c r="I3" s="671"/>
      <c r="J3" s="671"/>
      <c r="K3" s="649"/>
    </row>
    <row r="4" spans="1:12" ht="101.5" x14ac:dyDescent="0.35">
      <c r="A4" s="664"/>
      <c r="B4" s="667"/>
      <c r="C4" s="266" t="s">
        <v>1255</v>
      </c>
      <c r="D4" s="270" t="s">
        <v>416</v>
      </c>
      <c r="E4" s="271" t="s">
        <v>417</v>
      </c>
      <c r="F4" s="675"/>
      <c r="G4" s="269" t="s">
        <v>1258</v>
      </c>
      <c r="H4" s="667"/>
      <c r="I4" s="672"/>
      <c r="J4" s="672"/>
      <c r="K4" s="649"/>
    </row>
    <row r="5" spans="1:12" ht="87" x14ac:dyDescent="0.35">
      <c r="A5" s="650" t="s">
        <v>1259</v>
      </c>
      <c r="B5" s="653" t="s">
        <v>1260</v>
      </c>
      <c r="C5" s="62" t="s">
        <v>1255</v>
      </c>
      <c r="D5" s="15" t="s">
        <v>325</v>
      </c>
      <c r="E5" s="491" t="s">
        <v>326</v>
      </c>
      <c r="F5" s="668" t="s">
        <v>331</v>
      </c>
      <c r="G5" s="29" t="s">
        <v>1261</v>
      </c>
      <c r="H5" s="656"/>
      <c r="I5" s="659" t="s">
        <v>1573</v>
      </c>
      <c r="J5" s="645" t="s">
        <v>1582</v>
      </c>
      <c r="K5" s="629" t="s">
        <v>1262</v>
      </c>
      <c r="L5" s="10"/>
    </row>
    <row r="6" spans="1:12" ht="87" x14ac:dyDescent="0.35">
      <c r="A6" s="651"/>
      <c r="B6" s="654"/>
      <c r="C6" s="62" t="s">
        <v>1255</v>
      </c>
      <c r="D6" s="19" t="s">
        <v>398</v>
      </c>
      <c r="E6" s="25" t="s">
        <v>399</v>
      </c>
      <c r="F6" s="669"/>
      <c r="G6" s="29" t="s">
        <v>1263</v>
      </c>
      <c r="H6" s="657"/>
      <c r="I6" s="660"/>
      <c r="J6" s="648"/>
      <c r="K6" s="629"/>
    </row>
    <row r="7" spans="1:12" ht="72.5" x14ac:dyDescent="0.35">
      <c r="A7" s="651"/>
      <c r="B7" s="654"/>
      <c r="C7" s="62" t="s">
        <v>1255</v>
      </c>
      <c r="D7" s="40" t="s">
        <v>275</v>
      </c>
      <c r="E7" s="43" t="s">
        <v>276</v>
      </c>
      <c r="F7" s="668" t="s">
        <v>201</v>
      </c>
      <c r="G7" s="29" t="s">
        <v>1264</v>
      </c>
      <c r="H7" s="657"/>
      <c r="I7" s="660"/>
      <c r="J7" s="648"/>
      <c r="K7" s="629"/>
    </row>
    <row r="8" spans="1:12" ht="72.5" x14ac:dyDescent="0.35">
      <c r="A8" s="652"/>
      <c r="B8" s="655"/>
      <c r="C8" s="62" t="s">
        <v>1255</v>
      </c>
      <c r="D8" s="40" t="s">
        <v>282</v>
      </c>
      <c r="E8" s="43" t="s">
        <v>283</v>
      </c>
      <c r="F8" s="669"/>
      <c r="G8" s="29" t="s">
        <v>1264</v>
      </c>
      <c r="H8" s="658"/>
      <c r="I8" s="661"/>
      <c r="J8" s="646"/>
      <c r="K8" s="629"/>
    </row>
    <row r="9" spans="1:12" ht="87" x14ac:dyDescent="0.35">
      <c r="A9" s="650" t="s">
        <v>635</v>
      </c>
      <c r="B9" s="653" t="s">
        <v>1265</v>
      </c>
      <c r="C9" s="62" t="s">
        <v>1255</v>
      </c>
      <c r="D9" s="15" t="s">
        <v>336</v>
      </c>
      <c r="E9" s="491" t="s">
        <v>337</v>
      </c>
      <c r="F9" s="668" t="s">
        <v>331</v>
      </c>
      <c r="G9" s="29" t="s">
        <v>1266</v>
      </c>
      <c r="H9" s="656"/>
      <c r="I9" s="645" t="s">
        <v>1579</v>
      </c>
      <c r="J9" s="645" t="s">
        <v>1582</v>
      </c>
      <c r="K9" s="629" t="s">
        <v>1267</v>
      </c>
    </row>
    <row r="10" spans="1:12" ht="116" x14ac:dyDescent="0.35">
      <c r="A10" s="652"/>
      <c r="B10" s="654"/>
      <c r="C10" s="62" t="s">
        <v>1255</v>
      </c>
      <c r="D10" s="19" t="s">
        <v>388</v>
      </c>
      <c r="E10" s="25" t="s">
        <v>389</v>
      </c>
      <c r="F10" s="669"/>
      <c r="G10" s="29" t="s">
        <v>1268</v>
      </c>
      <c r="H10" s="658"/>
      <c r="I10" s="646"/>
      <c r="J10" s="646"/>
      <c r="K10" s="629"/>
    </row>
    <row r="11" spans="1:12" ht="101.5" x14ac:dyDescent="0.35">
      <c r="A11" s="650" t="s">
        <v>614</v>
      </c>
      <c r="B11" s="676" t="s">
        <v>1269</v>
      </c>
      <c r="C11" s="62" t="s">
        <v>1255</v>
      </c>
      <c r="D11" s="496" t="s">
        <v>344</v>
      </c>
      <c r="E11" s="497" t="s">
        <v>345</v>
      </c>
      <c r="F11" s="29" t="s">
        <v>331</v>
      </c>
      <c r="G11" s="29" t="s">
        <v>1270</v>
      </c>
      <c r="H11" s="492"/>
      <c r="I11" s="494" t="s">
        <v>1534</v>
      </c>
      <c r="J11" s="645" t="s">
        <v>1582</v>
      </c>
      <c r="K11" s="275" t="s">
        <v>1271</v>
      </c>
    </row>
    <row r="12" spans="1:12" ht="101.5" x14ac:dyDescent="0.35">
      <c r="A12" s="651"/>
      <c r="B12" s="677"/>
      <c r="C12" s="62" t="s">
        <v>1255</v>
      </c>
      <c r="D12" s="19" t="s">
        <v>422</v>
      </c>
      <c r="E12" s="21" t="s">
        <v>423</v>
      </c>
      <c r="F12" s="29" t="s">
        <v>279</v>
      </c>
      <c r="G12" s="29" t="s">
        <v>425</v>
      </c>
      <c r="H12" s="498"/>
      <c r="I12" s="645" t="s">
        <v>1580</v>
      </c>
      <c r="J12" s="648"/>
      <c r="K12" s="647" t="s">
        <v>1535</v>
      </c>
    </row>
    <row r="13" spans="1:12" ht="101.5" x14ac:dyDescent="0.35">
      <c r="A13" s="651"/>
      <c r="B13" s="677"/>
      <c r="C13" s="62" t="s">
        <v>1255</v>
      </c>
      <c r="D13" s="19" t="s">
        <v>429</v>
      </c>
      <c r="E13" s="21" t="s">
        <v>430</v>
      </c>
      <c r="F13" s="29" t="s">
        <v>279</v>
      </c>
      <c r="G13" s="29" t="s">
        <v>425</v>
      </c>
      <c r="H13" s="498"/>
      <c r="I13" s="646"/>
      <c r="J13" s="648"/>
      <c r="K13" s="647"/>
    </row>
    <row r="14" spans="1:12" ht="130.5" x14ac:dyDescent="0.35">
      <c r="A14" s="652"/>
      <c r="B14" s="678"/>
      <c r="C14" s="62" t="s">
        <v>1255</v>
      </c>
      <c r="D14" s="280" t="s">
        <v>482</v>
      </c>
      <c r="E14" s="499" t="s">
        <v>483</v>
      </c>
      <c r="F14" s="29" t="s">
        <v>331</v>
      </c>
      <c r="G14" s="29" t="s">
        <v>1272</v>
      </c>
      <c r="H14" s="493"/>
      <c r="I14" s="495"/>
      <c r="J14" s="646"/>
      <c r="K14" s="275"/>
    </row>
    <row r="15" spans="1:12" ht="188.5" x14ac:dyDescent="0.35">
      <c r="A15" s="650" t="s">
        <v>711</v>
      </c>
      <c r="B15" s="676" t="s">
        <v>1560</v>
      </c>
      <c r="C15" s="62" t="s">
        <v>1273</v>
      </c>
      <c r="D15" s="15"/>
      <c r="E15" s="491" t="s">
        <v>356</v>
      </c>
      <c r="F15" s="29" t="s">
        <v>331</v>
      </c>
      <c r="G15" s="29" t="s">
        <v>1274</v>
      </c>
      <c r="H15" s="656"/>
      <c r="I15" s="645" t="s">
        <v>1574</v>
      </c>
      <c r="J15" s="645" t="s">
        <v>1582</v>
      </c>
      <c r="K15" s="644" t="s">
        <v>1275</v>
      </c>
    </row>
    <row r="16" spans="1:12" ht="188.5" x14ac:dyDescent="0.35">
      <c r="A16" s="651"/>
      <c r="B16" s="677"/>
      <c r="C16" s="62" t="s">
        <v>1255</v>
      </c>
      <c r="D16" s="19" t="s">
        <v>410</v>
      </c>
      <c r="E16" s="21" t="s">
        <v>411</v>
      </c>
      <c r="F16" s="29" t="s">
        <v>331</v>
      </c>
      <c r="G16" s="29" t="s">
        <v>1276</v>
      </c>
      <c r="H16" s="657"/>
      <c r="I16" s="648"/>
      <c r="J16" s="648"/>
      <c r="K16" s="644"/>
    </row>
    <row r="17" spans="1:12" ht="145" x14ac:dyDescent="0.35">
      <c r="A17" s="652"/>
      <c r="B17" s="678"/>
      <c r="C17" s="62" t="s">
        <v>1255</v>
      </c>
      <c r="D17" s="19" t="s">
        <v>474</v>
      </c>
      <c r="E17" s="21" t="s">
        <v>475</v>
      </c>
      <c r="F17" s="29" t="s">
        <v>331</v>
      </c>
      <c r="G17" s="29" t="s">
        <v>1277</v>
      </c>
      <c r="H17" s="658"/>
      <c r="I17" s="646"/>
      <c r="J17" s="646"/>
      <c r="K17" s="644"/>
    </row>
    <row r="18" spans="1:12" ht="29" x14ac:dyDescent="0.35">
      <c r="A18" s="679"/>
      <c r="B18" s="676" t="s">
        <v>1278</v>
      </c>
      <c r="C18" s="62" t="s">
        <v>1255</v>
      </c>
      <c r="D18" s="19" t="s">
        <v>553</v>
      </c>
      <c r="E18" s="21" t="s">
        <v>554</v>
      </c>
      <c r="F18" s="668" t="s">
        <v>201</v>
      </c>
      <c r="G18" s="668" t="s">
        <v>556</v>
      </c>
      <c r="H18" s="656"/>
      <c r="I18" s="659" t="s">
        <v>1532</v>
      </c>
      <c r="J18" s="645"/>
      <c r="K18" s="629" t="s">
        <v>1279</v>
      </c>
    </row>
    <row r="19" spans="1:12" ht="72.5" x14ac:dyDescent="0.35">
      <c r="A19" s="680"/>
      <c r="B19" s="677"/>
      <c r="C19" s="62" t="s">
        <v>1255</v>
      </c>
      <c r="D19" s="19" t="s">
        <v>561</v>
      </c>
      <c r="E19" s="21" t="s">
        <v>562</v>
      </c>
      <c r="F19" s="682"/>
      <c r="G19" s="682"/>
      <c r="H19" s="657"/>
      <c r="I19" s="660"/>
      <c r="J19" s="648"/>
      <c r="K19" s="629"/>
    </row>
    <row r="20" spans="1:12" ht="72.5" x14ac:dyDescent="0.35">
      <c r="A20" s="680"/>
      <c r="B20" s="677"/>
      <c r="C20" s="62" t="s">
        <v>1255</v>
      </c>
      <c r="D20" s="19" t="s">
        <v>563</v>
      </c>
      <c r="E20" s="21" t="s">
        <v>564</v>
      </c>
      <c r="F20" s="682"/>
      <c r="G20" s="682"/>
      <c r="H20" s="657"/>
      <c r="I20" s="660"/>
      <c r="J20" s="648"/>
      <c r="K20" s="629"/>
    </row>
    <row r="21" spans="1:12" ht="72.5" x14ac:dyDescent="0.35">
      <c r="A21" s="681"/>
      <c r="B21" s="678"/>
      <c r="C21" s="62" t="s">
        <v>1255</v>
      </c>
      <c r="D21" s="19" t="s">
        <v>565</v>
      </c>
      <c r="E21" s="21" t="s">
        <v>566</v>
      </c>
      <c r="F21" s="669"/>
      <c r="G21" s="669"/>
      <c r="H21" s="658"/>
      <c r="I21" s="661"/>
      <c r="J21" s="646"/>
      <c r="K21" s="629"/>
    </row>
    <row r="22" spans="1:12" ht="58" x14ac:dyDescent="0.35">
      <c r="A22" s="549" t="s">
        <v>617</v>
      </c>
      <c r="B22" s="561" t="s">
        <v>1536</v>
      </c>
      <c r="C22" s="550" t="s">
        <v>1280</v>
      </c>
      <c r="D22" s="500" t="s">
        <v>1281</v>
      </c>
      <c r="E22" s="500" t="s">
        <v>1282</v>
      </c>
      <c r="F22" s="505" t="s">
        <v>331</v>
      </c>
      <c r="G22" s="505"/>
      <c r="H22" s="513"/>
      <c r="I22" s="514" t="s">
        <v>1520</v>
      </c>
      <c r="J22" s="564" t="s">
        <v>1582</v>
      </c>
      <c r="K22" s="551" t="s">
        <v>1553</v>
      </c>
    </row>
    <row r="23" spans="1:12" ht="58" customHeight="1" x14ac:dyDescent="0.35">
      <c r="A23" s="549" t="s">
        <v>1283</v>
      </c>
      <c r="B23" s="488" t="s">
        <v>1284</v>
      </c>
      <c r="C23" s="552" t="s">
        <v>1285</v>
      </c>
      <c r="D23" s="489" t="s">
        <v>543</v>
      </c>
      <c r="E23" s="489" t="s">
        <v>544</v>
      </c>
      <c r="F23" s="505" t="s">
        <v>331</v>
      </c>
      <c r="G23" s="505" t="s">
        <v>1286</v>
      </c>
      <c r="H23" s="513"/>
      <c r="I23" s="514" t="s">
        <v>1533</v>
      </c>
      <c r="J23" s="564" t="s">
        <v>1582</v>
      </c>
      <c r="K23" s="551"/>
    </row>
    <row r="24" spans="1:12" ht="58" x14ac:dyDescent="0.35">
      <c r="A24" s="549" t="s">
        <v>618</v>
      </c>
      <c r="B24" s="488" t="s">
        <v>1287</v>
      </c>
      <c r="C24" s="552" t="s">
        <v>1285</v>
      </c>
      <c r="D24" s="489" t="s">
        <v>548</v>
      </c>
      <c r="E24" s="489" t="s">
        <v>549</v>
      </c>
      <c r="F24" s="505" t="s">
        <v>331</v>
      </c>
      <c r="G24" s="505" t="s">
        <v>1288</v>
      </c>
      <c r="H24" s="513"/>
      <c r="I24" s="514" t="s">
        <v>1533</v>
      </c>
      <c r="J24" s="564" t="s">
        <v>1582</v>
      </c>
      <c r="K24" s="551"/>
    </row>
    <row r="25" spans="1:12" ht="15" thickBot="1" x14ac:dyDescent="0.4">
      <c r="A25" s="553" t="s">
        <v>1289</v>
      </c>
      <c r="B25" s="510" t="s">
        <v>1290</v>
      </c>
      <c r="C25" s="554"/>
      <c r="D25" s="510"/>
      <c r="E25" s="511"/>
      <c r="F25" s="555" t="s">
        <v>201</v>
      </c>
      <c r="G25" s="512"/>
      <c r="H25" s="508"/>
      <c r="I25" s="508"/>
      <c r="J25" s="565"/>
      <c r="K25" s="509"/>
    </row>
    <row r="26" spans="1:12" ht="29.5" thickBot="1" x14ac:dyDescent="0.4">
      <c r="A26" s="549" t="s">
        <v>658</v>
      </c>
      <c r="B26" s="501" t="s">
        <v>1291</v>
      </c>
      <c r="C26" s="550" t="s">
        <v>1280</v>
      </c>
      <c r="D26" s="504" t="s">
        <v>1292</v>
      </c>
      <c r="E26" s="490"/>
      <c r="F26" s="505" t="s">
        <v>331</v>
      </c>
      <c r="G26" s="506"/>
      <c r="H26" s="502"/>
      <c r="I26" s="562" t="s">
        <v>1561</v>
      </c>
      <c r="J26" s="557" t="s">
        <v>1602</v>
      </c>
      <c r="K26" s="503"/>
    </row>
    <row r="27" spans="1:12" ht="29.5" thickBot="1" x14ac:dyDescent="0.4">
      <c r="A27" s="549" t="s">
        <v>659</v>
      </c>
      <c r="B27" s="501" t="s">
        <v>1293</v>
      </c>
      <c r="C27" s="550" t="s">
        <v>1280</v>
      </c>
      <c r="D27" s="504" t="s">
        <v>1292</v>
      </c>
      <c r="E27" s="490"/>
      <c r="F27" s="505" t="s">
        <v>331</v>
      </c>
      <c r="G27" s="506"/>
      <c r="H27" s="502"/>
      <c r="I27" s="563" t="s">
        <v>1562</v>
      </c>
      <c r="J27" s="557" t="s">
        <v>1602</v>
      </c>
      <c r="K27" s="503"/>
    </row>
    <row r="28" spans="1:12" ht="29.5" thickBot="1" x14ac:dyDescent="0.4">
      <c r="A28" s="549" t="s">
        <v>660</v>
      </c>
      <c r="B28" s="501" t="s">
        <v>1294</v>
      </c>
      <c r="C28" s="550" t="s">
        <v>1280</v>
      </c>
      <c r="D28" s="504" t="s">
        <v>1292</v>
      </c>
      <c r="E28" s="490"/>
      <c r="F28" s="505" t="s">
        <v>331</v>
      </c>
      <c r="G28" s="506"/>
      <c r="H28" s="502"/>
      <c r="I28" s="563" t="s">
        <v>1563</v>
      </c>
      <c r="J28" s="557" t="s">
        <v>1602</v>
      </c>
      <c r="K28" s="503"/>
    </row>
    <row r="29" spans="1:12" ht="29.5" thickBot="1" x14ac:dyDescent="0.4">
      <c r="A29" s="549" t="s">
        <v>661</v>
      </c>
      <c r="B29" s="501" t="s">
        <v>1295</v>
      </c>
      <c r="C29" s="550" t="s">
        <v>1280</v>
      </c>
      <c r="D29" s="504" t="s">
        <v>1292</v>
      </c>
      <c r="E29" s="490"/>
      <c r="F29" s="505" t="s">
        <v>331</v>
      </c>
      <c r="G29" s="506"/>
      <c r="H29" s="502"/>
      <c r="I29" s="563" t="s">
        <v>1564</v>
      </c>
      <c r="J29" s="557" t="s">
        <v>1602</v>
      </c>
      <c r="K29" s="503"/>
    </row>
    <row r="30" spans="1:12" s="9" customFormat="1" ht="43.5" x14ac:dyDescent="0.35">
      <c r="A30" s="556" t="s">
        <v>1159</v>
      </c>
      <c r="B30" s="557" t="s">
        <v>741</v>
      </c>
      <c r="C30" s="507" t="s">
        <v>1296</v>
      </c>
      <c r="D30" s="507" t="s">
        <v>740</v>
      </c>
      <c r="E30" s="507"/>
      <c r="F30" s="507" t="s">
        <v>331</v>
      </c>
      <c r="G30" s="507"/>
      <c r="H30" s="507"/>
      <c r="I30" s="521" t="s">
        <v>1297</v>
      </c>
      <c r="J30" s="521" t="s">
        <v>1584</v>
      </c>
      <c r="K30" s="507"/>
      <c r="L30" s="1"/>
    </row>
    <row r="31" spans="1:12" s="9" customFormat="1" ht="58" x14ac:dyDescent="0.35">
      <c r="A31" s="556" t="s">
        <v>1298</v>
      </c>
      <c r="B31" s="557" t="s">
        <v>1299</v>
      </c>
      <c r="C31" s="507" t="s">
        <v>1296</v>
      </c>
      <c r="D31" s="507" t="s">
        <v>746</v>
      </c>
      <c r="E31" s="507"/>
      <c r="F31" s="507" t="s">
        <v>331</v>
      </c>
      <c r="G31" s="507"/>
      <c r="H31" s="507"/>
      <c r="I31" s="558" t="s">
        <v>1300</v>
      </c>
      <c r="J31" s="557" t="s">
        <v>1585</v>
      </c>
      <c r="K31" s="507"/>
      <c r="L31" s="1"/>
    </row>
    <row r="32" spans="1:12" s="9" customFormat="1" ht="43.5" x14ac:dyDescent="0.35">
      <c r="A32" s="556" t="s">
        <v>1301</v>
      </c>
      <c r="B32" s="557" t="s">
        <v>753</v>
      </c>
      <c r="C32" s="507" t="s">
        <v>1296</v>
      </c>
      <c r="D32" s="507" t="s">
        <v>752</v>
      </c>
      <c r="E32" s="507"/>
      <c r="F32" s="507" t="s">
        <v>331</v>
      </c>
      <c r="G32" s="507"/>
      <c r="H32" s="507"/>
      <c r="I32" s="558" t="s">
        <v>1300</v>
      </c>
      <c r="J32" s="557" t="s">
        <v>1586</v>
      </c>
      <c r="K32" s="507"/>
      <c r="L32" s="1"/>
    </row>
    <row r="33" spans="1:12" s="9" customFormat="1" ht="29" x14ac:dyDescent="0.35">
      <c r="A33" s="556" t="s">
        <v>1230</v>
      </c>
      <c r="B33" s="557" t="s">
        <v>1302</v>
      </c>
      <c r="C33" s="507" t="s">
        <v>1296</v>
      </c>
      <c r="D33" s="507" t="s">
        <v>756</v>
      </c>
      <c r="E33" s="507"/>
      <c r="F33" s="507" t="s">
        <v>331</v>
      </c>
      <c r="G33" s="507"/>
      <c r="H33" s="507"/>
      <c r="I33" s="558" t="s">
        <v>1303</v>
      </c>
      <c r="J33" s="564" t="s">
        <v>1583</v>
      </c>
      <c r="K33" s="507"/>
      <c r="L33" s="1"/>
    </row>
    <row r="34" spans="1:12" s="9" customFormat="1" ht="29" x14ac:dyDescent="0.35">
      <c r="A34" s="556" t="s">
        <v>1304</v>
      </c>
      <c r="B34" s="452" t="s">
        <v>1305</v>
      </c>
      <c r="C34" s="507" t="s">
        <v>1296</v>
      </c>
      <c r="D34" s="507" t="s">
        <v>761</v>
      </c>
      <c r="E34" s="507"/>
      <c r="F34" s="507" t="s">
        <v>331</v>
      </c>
      <c r="G34" s="507"/>
      <c r="H34" s="507"/>
      <c r="I34" s="558" t="s">
        <v>1303</v>
      </c>
      <c r="J34" s="557" t="s">
        <v>1587</v>
      </c>
      <c r="K34" s="507"/>
      <c r="L34" s="1"/>
    </row>
  </sheetData>
  <autoFilter ref="A1:K34" xr:uid="{F7DD8392-8EEC-4CBB-9391-6B88B5FC752B}"/>
  <mergeCells count="41">
    <mergeCell ref="A18:A21"/>
    <mergeCell ref="B18:B21"/>
    <mergeCell ref="I15:I17"/>
    <mergeCell ref="H15:H17"/>
    <mergeCell ref="F18:F21"/>
    <mergeCell ref="G18:G21"/>
    <mergeCell ref="A9:A10"/>
    <mergeCell ref="B9:B10"/>
    <mergeCell ref="A11:A14"/>
    <mergeCell ref="B11:B14"/>
    <mergeCell ref="A15:A17"/>
    <mergeCell ref="B15:B17"/>
    <mergeCell ref="H9:H10"/>
    <mergeCell ref="F9:F10"/>
    <mergeCell ref="I9:I10"/>
    <mergeCell ref="I18:I21"/>
    <mergeCell ref="H18:H21"/>
    <mergeCell ref="K2:K4"/>
    <mergeCell ref="A5:A8"/>
    <mergeCell ref="B5:B8"/>
    <mergeCell ref="H5:H8"/>
    <mergeCell ref="I5:I8"/>
    <mergeCell ref="A2:A4"/>
    <mergeCell ref="B2:B4"/>
    <mergeCell ref="F5:F6"/>
    <mergeCell ref="F7:F8"/>
    <mergeCell ref="I2:I4"/>
    <mergeCell ref="H2:H4"/>
    <mergeCell ref="F2:F4"/>
    <mergeCell ref="K5:K8"/>
    <mergeCell ref="J2:J4"/>
    <mergeCell ref="J5:J8"/>
    <mergeCell ref="K18:K21"/>
    <mergeCell ref="K9:K10"/>
    <mergeCell ref="K15:K17"/>
    <mergeCell ref="I12:I13"/>
    <mergeCell ref="K12:K13"/>
    <mergeCell ref="J9:J10"/>
    <mergeCell ref="J15:J17"/>
    <mergeCell ref="J18:J21"/>
    <mergeCell ref="J11:J14"/>
  </mergeCells>
  <phoneticPr fontId="2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D25A-1C43-4A4E-BCDC-A4EE5E51D412}">
  <sheetPr>
    <tabColor rgb="FFFFC000"/>
  </sheetPr>
  <dimension ref="A1:B18"/>
  <sheetViews>
    <sheetView workbookViewId="0">
      <selection activeCell="B5" sqref="B5"/>
    </sheetView>
  </sheetViews>
  <sheetFormatPr baseColWidth="10" defaultColWidth="11.453125" defaultRowHeight="14.5" x14ac:dyDescent="0.35"/>
  <cols>
    <col min="1" max="1" width="46.81640625" customWidth="1"/>
    <col min="2" max="2" width="65.7265625" customWidth="1"/>
  </cols>
  <sheetData>
    <row r="1" spans="1:2" x14ac:dyDescent="0.35">
      <c r="A1" s="263" t="s">
        <v>1306</v>
      </c>
      <c r="B1" s="263" t="s">
        <v>1251</v>
      </c>
    </row>
    <row r="2" spans="1:2" x14ac:dyDescent="0.35">
      <c r="A2" s="522" t="s">
        <v>1307</v>
      </c>
      <c r="B2" s="523" t="s">
        <v>1571</v>
      </c>
    </row>
    <row r="3" spans="1:2" x14ac:dyDescent="0.35">
      <c r="A3" s="522" t="s">
        <v>1308</v>
      </c>
      <c r="B3" s="523" t="s">
        <v>1309</v>
      </c>
    </row>
    <row r="4" spans="1:2" x14ac:dyDescent="0.35">
      <c r="A4" s="522" t="s">
        <v>1310</v>
      </c>
      <c r="B4" s="523" t="s">
        <v>1311</v>
      </c>
    </row>
    <row r="5" spans="1:2" x14ac:dyDescent="0.35">
      <c r="A5" s="522" t="s">
        <v>1312</v>
      </c>
      <c r="B5" s="566" t="s">
        <v>1290</v>
      </c>
    </row>
    <row r="6" spans="1:2" x14ac:dyDescent="0.35">
      <c r="A6" s="522" t="s">
        <v>1313</v>
      </c>
      <c r="B6" s="523" t="s">
        <v>1314</v>
      </c>
    </row>
    <row r="7" spans="1:2" ht="29" x14ac:dyDescent="0.35">
      <c r="A7" s="522" t="s">
        <v>1315</v>
      </c>
      <c r="B7" s="523" t="s">
        <v>1523</v>
      </c>
    </row>
    <row r="8" spans="1:2" ht="29.5" thickBot="1" x14ac:dyDescent="0.4">
      <c r="A8" s="522" t="s">
        <v>1316</v>
      </c>
      <c r="B8" s="523" t="s">
        <v>1572</v>
      </c>
    </row>
    <row r="9" spans="1:2" ht="15" thickBot="1" x14ac:dyDescent="0.4">
      <c r="A9" s="522" t="s">
        <v>1317</v>
      </c>
      <c r="B9" s="562" t="s">
        <v>1561</v>
      </c>
    </row>
    <row r="10" spans="1:2" ht="15" thickBot="1" x14ac:dyDescent="0.4">
      <c r="A10" s="522" t="s">
        <v>1318</v>
      </c>
      <c r="B10" s="563" t="s">
        <v>1562</v>
      </c>
    </row>
    <row r="11" spans="1:2" ht="15" thickBot="1" x14ac:dyDescent="0.4">
      <c r="A11" s="522" t="s">
        <v>1319</v>
      </c>
      <c r="B11" s="563" t="s">
        <v>1563</v>
      </c>
    </row>
    <row r="12" spans="1:2" ht="29.5" thickBot="1" x14ac:dyDescent="0.4">
      <c r="A12" s="522" t="s">
        <v>1320</v>
      </c>
      <c r="B12" s="563" t="s">
        <v>1564</v>
      </c>
    </row>
    <row r="13" spans="1:2" x14ac:dyDescent="0.35">
      <c r="A13" s="522" t="s">
        <v>1321</v>
      </c>
      <c r="B13" s="510" t="s">
        <v>1290</v>
      </c>
    </row>
    <row r="14" spans="1:2" x14ac:dyDescent="0.35">
      <c r="A14" s="522" t="s">
        <v>1322</v>
      </c>
      <c r="B14" s="510" t="s">
        <v>1290</v>
      </c>
    </row>
    <row r="15" spans="1:2" x14ac:dyDescent="0.35">
      <c r="A15" s="522" t="s">
        <v>1323</v>
      </c>
      <c r="B15" s="518" t="s">
        <v>1297</v>
      </c>
    </row>
    <row r="16" spans="1:2" x14ac:dyDescent="0.35">
      <c r="A16" s="522" t="s">
        <v>1324</v>
      </c>
      <c r="B16" s="503" t="s">
        <v>1300</v>
      </c>
    </row>
    <row r="17" spans="1:2" x14ac:dyDescent="0.35">
      <c r="A17" s="522" t="s">
        <v>1325</v>
      </c>
      <c r="B17" s="503" t="s">
        <v>1303</v>
      </c>
    </row>
    <row r="18" spans="1:2" x14ac:dyDescent="0.35">
      <c r="A18" s="522" t="s">
        <v>1521</v>
      </c>
      <c r="B18" s="523" t="s">
        <v>1520</v>
      </c>
    </row>
  </sheetData>
  <phoneticPr fontId="27" type="noConversion"/>
  <conditionalFormatting sqref="B18">
    <cfRule type="duplicateValues" dxfId="1" priority="2"/>
  </conditionalFormatting>
  <conditionalFormatting sqref="B2:B4 B15:B17 B6:B8">
    <cfRule type="duplicateValues" dxfId="0" priority="345"/>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C1A2-DEAB-487B-90BB-EFD060FD87D1}">
  <sheetPr>
    <tabColor rgb="FFFFC000"/>
  </sheetPr>
  <dimension ref="A1:F16"/>
  <sheetViews>
    <sheetView workbookViewId="0">
      <selection activeCell="C2" sqref="C2"/>
    </sheetView>
  </sheetViews>
  <sheetFormatPr baseColWidth="10" defaultColWidth="11.453125" defaultRowHeight="14.5" x14ac:dyDescent="0.35"/>
  <cols>
    <col min="1" max="1" width="16.81640625" customWidth="1"/>
    <col min="2" max="2" width="27.7265625" customWidth="1"/>
    <col min="3" max="3" width="15.54296875" customWidth="1"/>
    <col min="4" max="4" width="38" customWidth="1"/>
    <col min="6" max="6" width="37.90625" customWidth="1"/>
  </cols>
  <sheetData>
    <row r="1" spans="1:6" ht="39" x14ac:dyDescent="0.35">
      <c r="A1" s="693" t="s">
        <v>1326</v>
      </c>
      <c r="B1" s="693"/>
      <c r="C1" s="693" t="s">
        <v>815</v>
      </c>
      <c r="D1" s="693"/>
      <c r="E1" s="526" t="s">
        <v>1327</v>
      </c>
      <c r="F1" s="534" t="s">
        <v>4</v>
      </c>
    </row>
    <row r="2" spans="1:6" x14ac:dyDescent="0.35">
      <c r="A2" s="689" t="s">
        <v>1328</v>
      </c>
      <c r="B2" s="688" t="s">
        <v>1329</v>
      </c>
      <c r="C2" s="524" t="s">
        <v>1310</v>
      </c>
      <c r="D2" s="524" t="str">
        <f>INDEX('6b - Feared Events'!A$1:B$33,MATCH(C2,'6b - Feared Events'!A$1:A$33,0),2)</f>
        <v>Fail to provide the correct train orientation</v>
      </c>
      <c r="E2" s="690" t="s">
        <v>1330</v>
      </c>
      <c r="F2" s="685"/>
    </row>
    <row r="3" spans="1:6" x14ac:dyDescent="0.35">
      <c r="A3" s="689"/>
      <c r="B3" s="688"/>
      <c r="C3" s="524" t="s">
        <v>1312</v>
      </c>
      <c r="D3" s="524" t="str">
        <f>INDEX('6b - Feared Events'!A$1:B$33,MATCH(C3,'6b - Feared Events'!A$1:A$33,0),2)</f>
        <v>Intentionally deleted</v>
      </c>
      <c r="E3" s="691"/>
      <c r="F3" s="686"/>
    </row>
    <row r="4" spans="1:6" x14ac:dyDescent="0.35">
      <c r="A4" s="689"/>
      <c r="B4" s="688"/>
      <c r="C4" s="524" t="s">
        <v>1313</v>
      </c>
      <c r="D4" s="524" t="str">
        <f>INDEX('6b - Feared Events'!A$1:B$33,MATCH(C4,'6b - Feared Events'!A$1:A$33,0),2)</f>
        <v>Fail to use the correct reference point id</v>
      </c>
      <c r="E4" s="691"/>
      <c r="F4" s="686"/>
    </row>
    <row r="5" spans="1:6" ht="52" x14ac:dyDescent="0.35">
      <c r="A5" s="689"/>
      <c r="B5" s="688"/>
      <c r="C5" s="524" t="s">
        <v>1315</v>
      </c>
      <c r="D5" s="524" t="str">
        <f>INDEX('6b - Feared Events'!A$1:B$33,MATCH(C5,'6b - Feared Events'!A$1:A$33,0),2)</f>
        <v>Fail to provide confidence interval which include the real train position (measured distance interval and position qualifier and reference point id)</v>
      </c>
      <c r="E5" s="691"/>
      <c r="F5" s="686"/>
    </row>
    <row r="6" spans="1:6" x14ac:dyDescent="0.35">
      <c r="A6" s="689"/>
      <c r="B6" s="688"/>
      <c r="C6" s="524" t="s">
        <v>1521</v>
      </c>
      <c r="D6" s="524" t="str">
        <f>INDEX('6b - Feared Events'!A$1:B$33,MATCH(C6,'6b - Feared Events'!A$1:A$33,0),2)</f>
        <v>Fail to provide the correct track edge id</v>
      </c>
      <c r="E6" s="692"/>
      <c r="F6" s="687"/>
    </row>
    <row r="7" spans="1:6" ht="26" x14ac:dyDescent="0.35">
      <c r="A7" s="689" t="s">
        <v>1331</v>
      </c>
      <c r="B7" s="688" t="s">
        <v>1332</v>
      </c>
      <c r="C7" s="524" t="s">
        <v>1307</v>
      </c>
      <c r="D7" s="524" t="str">
        <f>INDEX('6b - Feared Events'!A$1:B$33,MATCH(C7,'6b - Feared Events'!A$1:A$33,0),2)</f>
        <v xml:space="preserve">Fail to provide upper bound speed higher than the actual train speed </v>
      </c>
      <c r="E7" s="690" t="s">
        <v>1330</v>
      </c>
      <c r="F7" s="685"/>
    </row>
    <row r="8" spans="1:6" ht="26" x14ac:dyDescent="0.35">
      <c r="A8" s="689"/>
      <c r="B8" s="688"/>
      <c r="C8" s="524" t="s">
        <v>1308</v>
      </c>
      <c r="D8" s="524" t="str">
        <f>INDEX('6b - Feared Events'!A$1:B$33,MATCH(C8,'6b - Feared Events'!A$1:A$33,0),2)</f>
        <v xml:space="preserve">Fail to provide the correct train movement direction </v>
      </c>
      <c r="E8" s="692"/>
      <c r="F8" s="687"/>
    </row>
    <row r="9" spans="1:6" ht="26" x14ac:dyDescent="0.35">
      <c r="A9" s="527" t="s">
        <v>1333</v>
      </c>
      <c r="B9" s="525" t="s">
        <v>167</v>
      </c>
      <c r="C9" s="524" t="s">
        <v>1316</v>
      </c>
      <c r="D9" s="524" t="str">
        <f>INDEX('6b - Feared Events'!A$1:B$33,MATCH(C9,'6b - Feared Events'!A$1:A$33,0),2)</f>
        <v>Fail to provide lower bound acceleration lower than the actual train acceleration</v>
      </c>
      <c r="E9" s="525" t="s">
        <v>1330</v>
      </c>
      <c r="F9" s="2"/>
    </row>
    <row r="10" spans="1:6" ht="58" x14ac:dyDescent="0.35">
      <c r="A10" s="527" t="s">
        <v>1334</v>
      </c>
      <c r="B10" s="525" t="s">
        <v>1335</v>
      </c>
      <c r="C10" s="524" t="s">
        <v>1318</v>
      </c>
      <c r="D10" s="524" t="str">
        <f>INDEX('6b - Feared Events'!A$1:B$33,MATCH(C10,'6b - Feared Events'!A$1:A$33,0),2)</f>
        <v>Fail to provide 3D position uncertainty which include the real train position</v>
      </c>
      <c r="E10" s="525"/>
      <c r="F10" s="518" t="s">
        <v>1548</v>
      </c>
    </row>
    <row r="11" spans="1:6" ht="26" x14ac:dyDescent="0.35">
      <c r="A11" s="689" t="s">
        <v>1336</v>
      </c>
      <c r="B11" s="688" t="s">
        <v>1337</v>
      </c>
      <c r="C11" s="524" t="s">
        <v>1319</v>
      </c>
      <c r="D11" s="524" t="str">
        <f>INDEX('6b - Feared Events'!A$1:B$33,MATCH(C11,'6b - Feared Events'!A$1:A$33,0),2)</f>
        <v xml:space="preserve">Fail to provide 3D speed uncertainty which include the actual train speed </v>
      </c>
      <c r="E11" s="688"/>
      <c r="F11" s="683" t="s">
        <v>1549</v>
      </c>
    </row>
    <row r="12" spans="1:6" ht="26" x14ac:dyDescent="0.35">
      <c r="A12" s="689"/>
      <c r="B12" s="688"/>
      <c r="C12" s="524" t="s">
        <v>1320</v>
      </c>
      <c r="D12" s="524" t="str">
        <f>INDEX('6b - Feared Events'!A$1:B$33,MATCH(C12,'6b - Feared Events'!A$1:A$33,0),2)</f>
        <v>Fail to provide 3D acceleration uncertainty which include the actual train acceleration</v>
      </c>
      <c r="E12" s="688"/>
      <c r="F12" s="684"/>
    </row>
    <row r="13" spans="1:6" x14ac:dyDescent="0.35">
      <c r="A13" s="689" t="s">
        <v>1338</v>
      </c>
      <c r="B13" s="688" t="s">
        <v>1339</v>
      </c>
      <c r="C13" s="525" t="s">
        <v>1321</v>
      </c>
      <c r="D13" s="524" t="str">
        <f>INDEX('6b - Feared Events'!A$1:B$33,MATCH(C13,'6b - Feared Events'!A$1:A$33,0),2)</f>
        <v>Intentionally deleted</v>
      </c>
      <c r="E13" s="688"/>
      <c r="F13" s="683" t="s">
        <v>1550</v>
      </c>
    </row>
    <row r="14" spans="1:6" x14ac:dyDescent="0.35">
      <c r="A14" s="689"/>
      <c r="B14" s="688"/>
      <c r="C14" s="525" t="s">
        <v>1322</v>
      </c>
      <c r="D14" s="524" t="str">
        <f>INDEX('6b - Feared Events'!A$1:B$33,MATCH(C14,'6b - Feared Events'!A$1:A$33,0),2)</f>
        <v>Intentionally deleted</v>
      </c>
      <c r="E14" s="688"/>
      <c r="F14" s="684"/>
    </row>
    <row r="15" spans="1:6" ht="43.5" x14ac:dyDescent="0.35">
      <c r="A15" s="527" t="s">
        <v>1340</v>
      </c>
      <c r="B15" s="525" t="s">
        <v>1341</v>
      </c>
      <c r="C15" s="525" t="s">
        <v>1317</v>
      </c>
      <c r="D15" s="525" t="str">
        <f>INDEX('6b - Feared Events'!A$1:B$33,MATCH(C15,'6b - Feared Events'!A$1:A$33,0),2)</f>
        <v>Fail to provide 3D vehicle attitude which include the real train position</v>
      </c>
      <c r="E15" s="525"/>
      <c r="F15" s="518" t="s">
        <v>1551</v>
      </c>
    </row>
    <row r="16" spans="1:6" ht="43.5" x14ac:dyDescent="0.35">
      <c r="A16" s="533" t="s">
        <v>1342</v>
      </c>
      <c r="B16" s="532" t="s">
        <v>1343</v>
      </c>
      <c r="C16" s="524" t="s">
        <v>1565</v>
      </c>
      <c r="D16" s="524" t="s">
        <v>1522</v>
      </c>
      <c r="E16" s="532"/>
      <c r="F16" s="6" t="s">
        <v>1547</v>
      </c>
    </row>
  </sheetData>
  <mergeCells count="18">
    <mergeCell ref="A1:B1"/>
    <mergeCell ref="C1:D1"/>
    <mergeCell ref="A2:A6"/>
    <mergeCell ref="B2:B6"/>
    <mergeCell ref="A11:A12"/>
    <mergeCell ref="B11:B12"/>
    <mergeCell ref="A13:A14"/>
    <mergeCell ref="B13:B14"/>
    <mergeCell ref="E11:E12"/>
    <mergeCell ref="E2:E6"/>
    <mergeCell ref="E7:E8"/>
    <mergeCell ref="A7:A8"/>
    <mergeCell ref="B7:B8"/>
    <mergeCell ref="F11:F12"/>
    <mergeCell ref="F13:F14"/>
    <mergeCell ref="F2:F6"/>
    <mergeCell ref="F7:F8"/>
    <mergeCell ref="E13:E14"/>
  </mergeCells>
  <phoneticPr fontId="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14BB-71EF-4DBE-8936-62B11F72A624}">
  <sheetPr>
    <tabColor rgb="FF92D050"/>
  </sheetPr>
  <dimension ref="A1:D19"/>
  <sheetViews>
    <sheetView workbookViewId="0">
      <selection activeCell="B23" sqref="B23"/>
    </sheetView>
  </sheetViews>
  <sheetFormatPr baseColWidth="10" defaultColWidth="11.453125" defaultRowHeight="14.5" x14ac:dyDescent="0.35"/>
  <cols>
    <col min="1" max="1" width="18.26953125" customWidth="1"/>
    <col min="2" max="2" width="43.54296875" customWidth="1"/>
  </cols>
  <sheetData>
    <row r="1" spans="1:4" ht="43.5" x14ac:dyDescent="0.35">
      <c r="A1" s="528" t="s">
        <v>1344</v>
      </c>
      <c r="B1" s="528" t="s">
        <v>1345</v>
      </c>
      <c r="C1" s="529" t="s">
        <v>1247</v>
      </c>
      <c r="D1" s="529" t="s">
        <v>1248</v>
      </c>
    </row>
    <row r="2" spans="1:4" ht="43.5" x14ac:dyDescent="0.35">
      <c r="A2" s="276" t="s">
        <v>1346</v>
      </c>
      <c r="B2" s="530" t="s">
        <v>1347</v>
      </c>
      <c r="C2" s="264" t="s">
        <v>1348</v>
      </c>
      <c r="D2" s="321" t="s">
        <v>1349</v>
      </c>
    </row>
    <row r="3" spans="1:4" ht="29" x14ac:dyDescent="0.35">
      <c r="A3" s="276" t="s">
        <v>1350</v>
      </c>
      <c r="B3" s="530" t="s">
        <v>1351</v>
      </c>
      <c r="C3" s="264" t="s">
        <v>1348</v>
      </c>
      <c r="D3" s="321" t="s">
        <v>1352</v>
      </c>
    </row>
    <row r="4" spans="1:4" ht="29" x14ac:dyDescent="0.35">
      <c r="A4" s="276" t="s">
        <v>1353</v>
      </c>
      <c r="B4" s="530" t="s">
        <v>1354</v>
      </c>
      <c r="C4" s="264" t="s">
        <v>1348</v>
      </c>
      <c r="D4" s="321" t="s">
        <v>1355</v>
      </c>
    </row>
    <row r="5" spans="1:4" ht="29" x14ac:dyDescent="0.35">
      <c r="A5" s="276" t="s">
        <v>1356</v>
      </c>
      <c r="B5" s="530" t="s">
        <v>1357</v>
      </c>
      <c r="C5" s="264" t="s">
        <v>1348</v>
      </c>
      <c r="D5" s="321" t="s">
        <v>1358</v>
      </c>
    </row>
    <row r="6" spans="1:4" ht="29" x14ac:dyDescent="0.35">
      <c r="A6" s="276" t="s">
        <v>1359</v>
      </c>
      <c r="B6" s="530" t="s">
        <v>1360</v>
      </c>
      <c r="C6" s="264" t="s">
        <v>1348</v>
      </c>
      <c r="D6" s="321" t="s">
        <v>1361</v>
      </c>
    </row>
    <row r="7" spans="1:4" ht="43.5" x14ac:dyDescent="0.35">
      <c r="A7" s="276" t="s">
        <v>1362</v>
      </c>
      <c r="B7" s="530" t="s">
        <v>1363</v>
      </c>
      <c r="C7" s="264" t="s">
        <v>1348</v>
      </c>
      <c r="D7" s="321" t="s">
        <v>1364</v>
      </c>
    </row>
    <row r="8" spans="1:4" ht="29" x14ac:dyDescent="0.35">
      <c r="A8" s="276" t="s">
        <v>1365</v>
      </c>
      <c r="B8" s="530" t="s">
        <v>751</v>
      </c>
      <c r="C8" s="264" t="s">
        <v>357</v>
      </c>
      <c r="D8" s="321"/>
    </row>
    <row r="9" spans="1:4" ht="43.5" x14ac:dyDescent="0.35">
      <c r="A9" s="276" t="s">
        <v>1366</v>
      </c>
      <c r="B9" s="530" t="s">
        <v>1552</v>
      </c>
      <c r="C9" s="264" t="s">
        <v>357</v>
      </c>
      <c r="D9" s="321" t="s">
        <v>1355</v>
      </c>
    </row>
    <row r="10" spans="1:4" x14ac:dyDescent="0.35">
      <c r="A10" s="276" t="s">
        <v>1367</v>
      </c>
      <c r="B10" s="530"/>
      <c r="C10" s="265"/>
      <c r="D10" s="321"/>
    </row>
    <row r="11" spans="1:4" x14ac:dyDescent="0.35">
      <c r="A11" s="276" t="s">
        <v>1368</v>
      </c>
      <c r="B11" s="530"/>
      <c r="C11" s="265"/>
      <c r="D11" s="321"/>
    </row>
    <row r="12" spans="1:4" x14ac:dyDescent="0.35">
      <c r="A12" s="276" t="s">
        <v>1369</v>
      </c>
      <c r="B12" s="530"/>
      <c r="C12" s="265"/>
      <c r="D12" s="321"/>
    </row>
    <row r="13" spans="1:4" x14ac:dyDescent="0.35">
      <c r="A13" s="276" t="s">
        <v>1370</v>
      </c>
      <c r="B13" s="530"/>
      <c r="C13" s="265"/>
      <c r="D13" s="321"/>
    </row>
    <row r="14" spans="1:4" x14ac:dyDescent="0.35">
      <c r="A14" s="276" t="s">
        <v>1371</v>
      </c>
      <c r="B14" s="530"/>
      <c r="C14" s="265"/>
      <c r="D14" s="321"/>
    </row>
    <row r="15" spans="1:4" x14ac:dyDescent="0.35">
      <c r="A15" s="276" t="s">
        <v>1372</v>
      </c>
      <c r="B15" s="530"/>
      <c r="C15" s="265"/>
      <c r="D15" s="321"/>
    </row>
    <row r="16" spans="1:4" x14ac:dyDescent="0.35">
      <c r="A16" s="276" t="s">
        <v>1373</v>
      </c>
      <c r="B16" s="530"/>
      <c r="C16" s="265"/>
      <c r="D16" s="321"/>
    </row>
    <row r="17" spans="1:4" x14ac:dyDescent="0.35">
      <c r="A17" s="276" t="s">
        <v>1374</v>
      </c>
      <c r="B17" s="530"/>
      <c r="C17" s="265"/>
      <c r="D17" s="321"/>
    </row>
    <row r="18" spans="1:4" x14ac:dyDescent="0.35">
      <c r="A18" s="276" t="s">
        <v>1375</v>
      </c>
      <c r="B18" s="530"/>
      <c r="C18" s="2"/>
      <c r="D18" s="2"/>
    </row>
    <row r="19" spans="1:4" x14ac:dyDescent="0.35">
      <c r="A19" s="276" t="s">
        <v>1376</v>
      </c>
      <c r="B19" s="530"/>
      <c r="C19" s="2"/>
      <c r="D19" s="2"/>
    </row>
  </sheetData>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67915-5373-485B-92CF-8BB1DC43DE8F}">
  <sheetPr>
    <tabColor rgb="FF92D050"/>
  </sheetPr>
  <dimension ref="A1:G9"/>
  <sheetViews>
    <sheetView workbookViewId="0">
      <selection activeCell="B3" sqref="B3"/>
    </sheetView>
  </sheetViews>
  <sheetFormatPr baseColWidth="10" defaultColWidth="11.453125" defaultRowHeight="14.5" x14ac:dyDescent="0.35"/>
  <cols>
    <col min="1" max="1" width="17.453125" customWidth="1"/>
    <col min="2" max="2" width="53.453125" customWidth="1"/>
    <col min="3" max="3" width="34.26953125" customWidth="1"/>
  </cols>
  <sheetData>
    <row r="1" spans="1:7" x14ac:dyDescent="0.35">
      <c r="A1" s="276" t="s">
        <v>1344</v>
      </c>
      <c r="B1" s="276" t="s">
        <v>1377</v>
      </c>
      <c r="C1" s="276" t="s">
        <v>1378</v>
      </c>
    </row>
    <row r="2" spans="1:7" ht="33.65" customHeight="1" x14ac:dyDescent="0.35">
      <c r="A2" s="276" t="s">
        <v>1379</v>
      </c>
      <c r="B2" s="274" t="s">
        <v>1380</v>
      </c>
      <c r="C2" s="274" t="s">
        <v>1381</v>
      </c>
      <c r="D2" s="694"/>
      <c r="E2" s="695"/>
      <c r="F2" s="695"/>
      <c r="G2" s="695"/>
    </row>
    <row r="3" spans="1:7" ht="29" x14ac:dyDescent="0.35">
      <c r="A3" s="276" t="s">
        <v>1382</v>
      </c>
      <c r="B3" s="264" t="s">
        <v>1383</v>
      </c>
      <c r="C3" s="264" t="s">
        <v>1384</v>
      </c>
    </row>
    <row r="4" spans="1:7" ht="29" x14ac:dyDescent="0.35">
      <c r="A4" s="276" t="s">
        <v>1385</v>
      </c>
      <c r="B4" s="277" t="s">
        <v>1386</v>
      </c>
      <c r="C4" s="2" t="s">
        <v>1387</v>
      </c>
    </row>
    <row r="5" spans="1:7" ht="29" x14ac:dyDescent="0.35">
      <c r="A5" s="276" t="s">
        <v>1388</v>
      </c>
      <c r="B5" s="6" t="s">
        <v>1389</v>
      </c>
      <c r="C5" s="2" t="s">
        <v>796</v>
      </c>
    </row>
    <row r="8" spans="1:7" x14ac:dyDescent="0.35">
      <c r="A8" s="339"/>
    </row>
    <row r="9" spans="1:7" x14ac:dyDescent="0.35">
      <c r="A9" s="339"/>
    </row>
  </sheetData>
  <mergeCells count="1">
    <mergeCell ref="D2:G2"/>
  </mergeCells>
  <phoneticPr fontId="2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10148-D07C-427D-AAD0-CCC5C9392A1C}">
  <sheetPr>
    <tabColor rgb="FF92D050"/>
  </sheetPr>
  <dimension ref="A1:C9"/>
  <sheetViews>
    <sheetView workbookViewId="0">
      <selection activeCell="C14" sqref="C14"/>
    </sheetView>
  </sheetViews>
  <sheetFormatPr baseColWidth="10" defaultColWidth="11.453125" defaultRowHeight="14.5" x14ac:dyDescent="0.35"/>
  <cols>
    <col min="1" max="1" width="24.54296875" customWidth="1"/>
    <col min="2" max="2" width="23.7265625" customWidth="1"/>
    <col min="3" max="3" width="32.08984375" customWidth="1"/>
  </cols>
  <sheetData>
    <row r="1" spans="1:3" x14ac:dyDescent="0.35">
      <c r="A1" s="276" t="s">
        <v>1390</v>
      </c>
      <c r="B1" s="276" t="s">
        <v>1391</v>
      </c>
      <c r="C1" s="276" t="s">
        <v>1392</v>
      </c>
    </row>
    <row r="2" spans="1:3" x14ac:dyDescent="0.35">
      <c r="A2" s="531" t="s">
        <v>1328</v>
      </c>
      <c r="B2" s="531" t="s">
        <v>1393</v>
      </c>
      <c r="C2" s="531" t="s">
        <v>1394</v>
      </c>
    </row>
    <row r="3" spans="1:3" x14ac:dyDescent="0.35">
      <c r="A3" s="531" t="s">
        <v>1331</v>
      </c>
      <c r="B3" s="531" t="s">
        <v>1393</v>
      </c>
      <c r="C3" s="531" t="s">
        <v>1394</v>
      </c>
    </row>
    <row r="4" spans="1:3" x14ac:dyDescent="0.35">
      <c r="A4" s="531" t="s">
        <v>1333</v>
      </c>
      <c r="B4" s="531" t="s">
        <v>1393</v>
      </c>
      <c r="C4" s="531" t="s">
        <v>1394</v>
      </c>
    </row>
    <row r="5" spans="1:3" x14ac:dyDescent="0.35">
      <c r="A5" s="531" t="s">
        <v>1334</v>
      </c>
      <c r="B5" s="548" t="s">
        <v>1530</v>
      </c>
      <c r="C5" s="548" t="s">
        <v>1531</v>
      </c>
    </row>
    <row r="6" spans="1:3" x14ac:dyDescent="0.35">
      <c r="A6" s="531" t="s">
        <v>1336</v>
      </c>
      <c r="B6" s="548" t="s">
        <v>1526</v>
      </c>
      <c r="C6" s="548" t="s">
        <v>1531</v>
      </c>
    </row>
    <row r="7" spans="1:3" x14ac:dyDescent="0.35">
      <c r="A7" s="531" t="s">
        <v>1338</v>
      </c>
      <c r="B7" s="548" t="s">
        <v>1527</v>
      </c>
      <c r="C7" s="548" t="s">
        <v>1531</v>
      </c>
    </row>
    <row r="8" spans="1:3" x14ac:dyDescent="0.35">
      <c r="A8" s="531" t="s">
        <v>1340</v>
      </c>
      <c r="B8" s="548" t="s">
        <v>1528</v>
      </c>
      <c r="C8" s="548" t="s">
        <v>1531</v>
      </c>
    </row>
    <row r="9" spans="1:3" x14ac:dyDescent="0.35">
      <c r="A9" s="531" t="s">
        <v>1342</v>
      </c>
      <c r="B9" s="548" t="s">
        <v>1529</v>
      </c>
      <c r="C9" s="548" t="s">
        <v>1531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CE68D-393C-46A3-91AE-86B6A0EE8A59}">
  <sheetPr>
    <tabColor rgb="FF00B050"/>
  </sheetPr>
  <dimension ref="A1:D35"/>
  <sheetViews>
    <sheetView topLeftCell="A4" zoomScale="85" zoomScaleNormal="85" workbookViewId="0">
      <selection activeCell="C15" sqref="C15"/>
    </sheetView>
  </sheetViews>
  <sheetFormatPr baseColWidth="10" defaultColWidth="11.453125" defaultRowHeight="14.5" x14ac:dyDescent="0.35"/>
  <cols>
    <col min="1" max="1" width="18.81640625" customWidth="1"/>
    <col min="2" max="2" width="53.1796875" customWidth="1"/>
    <col min="3" max="3" width="80.453125" customWidth="1"/>
    <col min="4" max="4" width="64.81640625" customWidth="1"/>
  </cols>
  <sheetData>
    <row r="1" spans="1:4" s="272" customFormat="1" x14ac:dyDescent="0.35">
      <c r="A1" s="273" t="s">
        <v>1344</v>
      </c>
      <c r="B1" s="273" t="s">
        <v>1395</v>
      </c>
      <c r="C1" s="519" t="s">
        <v>4</v>
      </c>
      <c r="D1" s="275" t="s">
        <v>195</v>
      </c>
    </row>
    <row r="2" spans="1:4" s="272" customFormat="1" x14ac:dyDescent="0.35">
      <c r="A2" s="273" t="s">
        <v>1396</v>
      </c>
      <c r="B2" s="520" t="s">
        <v>1397</v>
      </c>
      <c r="C2" s="275" t="s">
        <v>1398</v>
      </c>
      <c r="D2" s="275"/>
    </row>
    <row r="3" spans="1:4" s="272" customFormat="1" ht="43.5" x14ac:dyDescent="0.35">
      <c r="A3" s="273" t="s">
        <v>1399</v>
      </c>
      <c r="B3" s="520" t="s">
        <v>1400</v>
      </c>
      <c r="C3" s="275" t="s">
        <v>1401</v>
      </c>
      <c r="D3" s="275"/>
    </row>
    <row r="4" spans="1:4" s="272" customFormat="1" ht="43.5" x14ac:dyDescent="0.35">
      <c r="A4" s="273" t="s">
        <v>1402</v>
      </c>
      <c r="B4" s="445" t="s">
        <v>1403</v>
      </c>
      <c r="C4" s="275" t="s">
        <v>1404</v>
      </c>
      <c r="D4" s="275" t="s">
        <v>1405</v>
      </c>
    </row>
    <row r="5" spans="1:4" s="272" customFormat="1" ht="29" x14ac:dyDescent="0.35">
      <c r="A5" s="273" t="s">
        <v>1406</v>
      </c>
      <c r="B5" s="445" t="s">
        <v>1407</v>
      </c>
      <c r="C5" s="275"/>
      <c r="D5" s="275"/>
    </row>
    <row r="6" spans="1:4" s="272" customFormat="1" ht="43.5" x14ac:dyDescent="0.35">
      <c r="A6" s="273" t="s">
        <v>1408</v>
      </c>
      <c r="B6" s="521" t="s">
        <v>1409</v>
      </c>
      <c r="C6" s="275"/>
      <c r="D6" s="275" t="s">
        <v>1405</v>
      </c>
    </row>
    <row r="7" spans="1:4" s="272" customFormat="1" x14ac:dyDescent="0.35">
      <c r="A7" s="273" t="s">
        <v>1410</v>
      </c>
      <c r="B7" s="445" t="s">
        <v>1411</v>
      </c>
      <c r="C7" s="275" t="s">
        <v>1412</v>
      </c>
      <c r="D7" s="275"/>
    </row>
    <row r="8" spans="1:4" s="272" customFormat="1" ht="29" x14ac:dyDescent="0.35">
      <c r="A8" s="273" t="s">
        <v>1413</v>
      </c>
      <c r="B8" s="445" t="s">
        <v>1414</v>
      </c>
      <c r="C8" s="275" t="s">
        <v>1415</v>
      </c>
      <c r="D8" s="275"/>
    </row>
    <row r="9" spans="1:4" s="272" customFormat="1" ht="43.5" x14ac:dyDescent="0.35">
      <c r="A9" s="273" t="s">
        <v>1416</v>
      </c>
      <c r="B9" s="445" t="s">
        <v>1566</v>
      </c>
      <c r="C9" s="275"/>
      <c r="D9" s="275"/>
    </row>
    <row r="10" spans="1:4" s="272" customFormat="1" ht="29" x14ac:dyDescent="0.35">
      <c r="A10" s="273" t="s">
        <v>1417</v>
      </c>
      <c r="B10" s="445" t="s">
        <v>1418</v>
      </c>
      <c r="C10" s="275"/>
      <c r="D10" s="275"/>
    </row>
    <row r="11" spans="1:4" s="272" customFormat="1" ht="58" x14ac:dyDescent="0.35">
      <c r="A11" s="273" t="s">
        <v>1419</v>
      </c>
      <c r="B11" s="381" t="s">
        <v>1420</v>
      </c>
      <c r="C11" s="382" t="s">
        <v>1421</v>
      </c>
      <c r="D11" s="342" t="s">
        <v>1422</v>
      </c>
    </row>
    <row r="12" spans="1:4" s="272" customFormat="1" ht="29" x14ac:dyDescent="0.35">
      <c r="A12" s="273" t="s">
        <v>1423</v>
      </c>
      <c r="B12" s="445" t="s">
        <v>1424</v>
      </c>
      <c r="C12" s="275"/>
      <c r="D12" s="275"/>
    </row>
    <row r="13" spans="1:4" s="272" customFormat="1" ht="29" x14ac:dyDescent="0.35">
      <c r="A13" s="273" t="s">
        <v>1425</v>
      </c>
      <c r="B13" s="445" t="s">
        <v>1426</v>
      </c>
      <c r="C13" s="275" t="s">
        <v>1427</v>
      </c>
      <c r="D13" s="275"/>
    </row>
    <row r="14" spans="1:4" s="272" customFormat="1" ht="29" x14ac:dyDescent="0.35">
      <c r="A14" s="273" t="s">
        <v>1428</v>
      </c>
      <c r="B14" s="445" t="s">
        <v>1429</v>
      </c>
      <c r="C14" s="275"/>
      <c r="D14" s="275"/>
    </row>
    <row r="15" spans="1:4" ht="29" x14ac:dyDescent="0.35">
      <c r="A15" s="273" t="s">
        <v>1430</v>
      </c>
      <c r="B15" s="381" t="s">
        <v>1431</v>
      </c>
      <c r="C15" s="382" t="s">
        <v>1432</v>
      </c>
      <c r="D15" s="342" t="s">
        <v>1433</v>
      </c>
    </row>
    <row r="16" spans="1:4" ht="29" x14ac:dyDescent="0.35">
      <c r="A16" s="273" t="s">
        <v>1434</v>
      </c>
      <c r="B16" s="381" t="s">
        <v>1435</v>
      </c>
      <c r="C16" s="382" t="s">
        <v>1432</v>
      </c>
      <c r="D16" s="275"/>
    </row>
    <row r="17" spans="1:4" ht="43.5" x14ac:dyDescent="0.35">
      <c r="A17" s="273" t="s">
        <v>1436</v>
      </c>
      <c r="B17" s="381" t="s">
        <v>1437</v>
      </c>
      <c r="C17" s="382" t="s">
        <v>1438</v>
      </c>
      <c r="D17" s="342" t="s">
        <v>1439</v>
      </c>
    </row>
    <row r="18" spans="1:4" ht="43.5" x14ac:dyDescent="0.35">
      <c r="A18" s="273" t="s">
        <v>1440</v>
      </c>
      <c r="B18" s="381" t="s">
        <v>1441</v>
      </c>
      <c r="C18" s="382" t="s">
        <v>1438</v>
      </c>
      <c r="D18" s="2"/>
    </row>
    <row r="19" spans="1:4" ht="29" x14ac:dyDescent="0.35">
      <c r="A19" s="273" t="s">
        <v>1442</v>
      </c>
      <c r="B19" s="275" t="s">
        <v>1567</v>
      </c>
      <c r="C19" s="275" t="s">
        <v>1443</v>
      </c>
      <c r="D19" s="2"/>
    </row>
    <row r="20" spans="1:4" ht="232" x14ac:dyDescent="0.35">
      <c r="A20" s="273" t="s">
        <v>1444</v>
      </c>
      <c r="B20" s="275" t="s">
        <v>1445</v>
      </c>
      <c r="C20" s="275" t="s">
        <v>1446</v>
      </c>
      <c r="D20" s="2"/>
    </row>
    <row r="21" spans="1:4" ht="29" x14ac:dyDescent="0.35">
      <c r="A21" s="273" t="s">
        <v>1447</v>
      </c>
      <c r="B21" s="445" t="s">
        <v>1448</v>
      </c>
      <c r="C21" s="275" t="s">
        <v>1415</v>
      </c>
      <c r="D21" s="2"/>
    </row>
    <row r="22" spans="1:4" s="340" customFormat="1" ht="58" x14ac:dyDescent="0.35">
      <c r="A22" s="273" t="s">
        <v>1449</v>
      </c>
      <c r="B22" s="445" t="s">
        <v>1450</v>
      </c>
      <c r="C22" s="275" t="s">
        <v>1451</v>
      </c>
      <c r="D22" s="352"/>
    </row>
    <row r="23" spans="1:4" x14ac:dyDescent="0.35">
      <c r="A23" s="273" t="s">
        <v>1452</v>
      </c>
      <c r="B23" s="275"/>
      <c r="C23" s="275"/>
      <c r="D23" s="2"/>
    </row>
    <row r="24" spans="1:4" x14ac:dyDescent="0.35">
      <c r="A24" s="273" t="s">
        <v>1453</v>
      </c>
      <c r="B24" s="275"/>
      <c r="C24" s="275"/>
      <c r="D24" s="2"/>
    </row>
    <row r="25" spans="1:4" x14ac:dyDescent="0.35">
      <c r="A25" s="273" t="s">
        <v>1454</v>
      </c>
      <c r="B25" s="275"/>
      <c r="C25" s="275"/>
      <c r="D25" s="2"/>
    </row>
    <row r="26" spans="1:4" x14ac:dyDescent="0.35">
      <c r="A26" s="273" t="s">
        <v>1455</v>
      </c>
      <c r="B26" s="275"/>
      <c r="C26" s="275"/>
      <c r="D26" s="2"/>
    </row>
    <row r="27" spans="1:4" x14ac:dyDescent="0.35">
      <c r="A27" s="273" t="s">
        <v>1456</v>
      </c>
      <c r="B27" s="275"/>
      <c r="C27" s="275"/>
      <c r="D27" s="2"/>
    </row>
    <row r="28" spans="1:4" x14ac:dyDescent="0.35">
      <c r="A28" s="273" t="s">
        <v>1457</v>
      </c>
      <c r="B28" s="275"/>
      <c r="C28" s="275"/>
      <c r="D28" s="2"/>
    </row>
    <row r="29" spans="1:4" x14ac:dyDescent="0.35">
      <c r="A29" s="273" t="s">
        <v>1458</v>
      </c>
      <c r="B29" s="275"/>
      <c r="C29" s="275"/>
      <c r="D29" s="2"/>
    </row>
    <row r="30" spans="1:4" x14ac:dyDescent="0.35">
      <c r="A30" s="273" t="s">
        <v>1459</v>
      </c>
      <c r="B30" s="275"/>
      <c r="C30" s="275"/>
      <c r="D30" s="2"/>
    </row>
    <row r="31" spans="1:4" x14ac:dyDescent="0.35">
      <c r="A31" s="273" t="s">
        <v>1460</v>
      </c>
      <c r="B31" s="275"/>
      <c r="C31" s="275"/>
      <c r="D31" s="2"/>
    </row>
    <row r="32" spans="1:4" x14ac:dyDescent="0.35">
      <c r="A32" s="273" t="s">
        <v>1461</v>
      </c>
      <c r="B32" s="275"/>
      <c r="C32" s="275"/>
      <c r="D32" s="2"/>
    </row>
    <row r="33" spans="1:4" x14ac:dyDescent="0.35">
      <c r="A33" s="273" t="s">
        <v>1462</v>
      </c>
      <c r="B33" s="275"/>
      <c r="C33" s="275"/>
      <c r="D33" s="2"/>
    </row>
    <row r="34" spans="1:4" x14ac:dyDescent="0.35">
      <c r="A34" s="273" t="s">
        <v>1463</v>
      </c>
      <c r="B34" s="275"/>
      <c r="C34" s="275"/>
      <c r="D34" s="2"/>
    </row>
    <row r="35" spans="1:4" x14ac:dyDescent="0.35">
      <c r="A35" s="273" t="s">
        <v>1464</v>
      </c>
      <c r="B35" s="275"/>
      <c r="C35" s="275"/>
      <c r="D35" s="2"/>
    </row>
  </sheetData>
  <phoneticPr fontId="27"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05E27-5027-4EA7-A6AF-735E21C0F4EF}">
  <sheetPr>
    <tabColor rgb="FF00B050"/>
  </sheetPr>
  <dimension ref="A1:H23"/>
  <sheetViews>
    <sheetView workbookViewId="0">
      <selection activeCell="C20" sqref="C20"/>
    </sheetView>
  </sheetViews>
  <sheetFormatPr baseColWidth="10" defaultColWidth="11.453125" defaultRowHeight="14.5" x14ac:dyDescent="0.35"/>
  <cols>
    <col min="1" max="1" width="23.1796875" customWidth="1"/>
    <col min="3" max="3" width="93.453125" style="9" customWidth="1"/>
    <col min="4" max="4" width="24.54296875" customWidth="1"/>
    <col min="5" max="5" width="44.54296875" style="9" customWidth="1"/>
    <col min="6" max="6" width="24.54296875" customWidth="1"/>
  </cols>
  <sheetData>
    <row r="1" spans="1:8" x14ac:dyDescent="0.35">
      <c r="A1" s="263" t="s">
        <v>1465</v>
      </c>
      <c r="B1" s="263" t="s">
        <v>1466</v>
      </c>
      <c r="C1" s="379" t="s">
        <v>1467</v>
      </c>
      <c r="D1" s="263" t="s">
        <v>1468</v>
      </c>
      <c r="E1" s="379" t="s">
        <v>1469</v>
      </c>
      <c r="F1" s="263" t="s">
        <v>1470</v>
      </c>
    </row>
    <row r="2" spans="1:8" ht="29" x14ac:dyDescent="0.35">
      <c r="A2" s="535" t="s">
        <v>1471</v>
      </c>
      <c r="B2" s="536" t="s">
        <v>1472</v>
      </c>
      <c r="C2" s="537" t="s">
        <v>1473</v>
      </c>
      <c r="D2" s="538" t="s">
        <v>1474</v>
      </c>
      <c r="E2" s="539" t="s">
        <v>1475</v>
      </c>
      <c r="F2" s="540" t="s">
        <v>1476</v>
      </c>
    </row>
    <row r="3" spans="1:8" ht="43.5" x14ac:dyDescent="0.35">
      <c r="A3" s="535" t="s">
        <v>1477</v>
      </c>
      <c r="B3" s="541"/>
      <c r="C3" s="537" t="s">
        <v>1478</v>
      </c>
      <c r="D3" s="538" t="s">
        <v>1474</v>
      </c>
      <c r="E3" s="539" t="s">
        <v>1479</v>
      </c>
      <c r="F3" s="540" t="s">
        <v>1476</v>
      </c>
    </row>
    <row r="4" spans="1:8" x14ac:dyDescent="0.35">
      <c r="A4" s="535" t="s">
        <v>1480</v>
      </c>
      <c r="B4" s="541"/>
      <c r="C4" s="537" t="s">
        <v>1481</v>
      </c>
      <c r="D4" s="538"/>
      <c r="E4" s="539" t="s">
        <v>1479</v>
      </c>
      <c r="F4" s="540" t="s">
        <v>1476</v>
      </c>
    </row>
    <row r="5" spans="1:8" ht="29" x14ac:dyDescent="0.35">
      <c r="A5" s="535" t="s">
        <v>1482</v>
      </c>
      <c r="B5" s="538"/>
      <c r="C5" s="537" t="s">
        <v>1483</v>
      </c>
      <c r="D5" s="538" t="s">
        <v>1484</v>
      </c>
      <c r="E5" s="539" t="s">
        <v>1485</v>
      </c>
      <c r="F5" s="540" t="s">
        <v>1476</v>
      </c>
      <c r="H5" t="s">
        <v>1486</v>
      </c>
    </row>
    <row r="6" spans="1:8" ht="145" x14ac:dyDescent="0.35">
      <c r="A6" s="535" t="s">
        <v>1487</v>
      </c>
      <c r="B6" s="538"/>
      <c r="C6" s="539" t="s">
        <v>1488</v>
      </c>
      <c r="D6" s="538" t="s">
        <v>1484</v>
      </c>
      <c r="E6" s="542" t="s">
        <v>1489</v>
      </c>
      <c r="F6" s="540" t="s">
        <v>1476</v>
      </c>
    </row>
    <row r="7" spans="1:8" ht="43.5" x14ac:dyDescent="0.35">
      <c r="A7" s="535" t="s">
        <v>1490</v>
      </c>
      <c r="B7" s="538"/>
      <c r="C7" s="543" t="s">
        <v>1491</v>
      </c>
      <c r="D7" s="538" t="s">
        <v>1492</v>
      </c>
      <c r="E7" s="542" t="s">
        <v>1493</v>
      </c>
      <c r="F7" s="540" t="s">
        <v>1476</v>
      </c>
    </row>
    <row r="8" spans="1:8" ht="29" x14ac:dyDescent="0.35">
      <c r="A8" s="535" t="s">
        <v>1494</v>
      </c>
      <c r="B8" s="538"/>
      <c r="C8" s="539" t="s">
        <v>1495</v>
      </c>
      <c r="D8" s="538" t="s">
        <v>1492</v>
      </c>
      <c r="E8" s="542" t="s">
        <v>1496</v>
      </c>
      <c r="F8" s="540" t="s">
        <v>1476</v>
      </c>
    </row>
    <row r="9" spans="1:8" ht="29" x14ac:dyDescent="0.35">
      <c r="A9" s="535" t="s">
        <v>1497</v>
      </c>
      <c r="B9" s="538"/>
      <c r="C9" s="539" t="s">
        <v>1498</v>
      </c>
      <c r="D9" s="538" t="s">
        <v>1492</v>
      </c>
      <c r="E9" s="542" t="s">
        <v>1499</v>
      </c>
      <c r="F9" s="540" t="s">
        <v>1476</v>
      </c>
    </row>
    <row r="10" spans="1:8" ht="29" x14ac:dyDescent="0.35">
      <c r="A10" s="535" t="s">
        <v>1500</v>
      </c>
      <c r="B10" s="538"/>
      <c r="C10" s="539" t="s">
        <v>1501</v>
      </c>
      <c r="D10" s="538" t="s">
        <v>1492</v>
      </c>
      <c r="E10" s="542" t="s">
        <v>1502</v>
      </c>
      <c r="F10" s="540" t="s">
        <v>1476</v>
      </c>
    </row>
    <row r="11" spans="1:8" ht="29" x14ac:dyDescent="0.35">
      <c r="A11" s="535" t="s">
        <v>1503</v>
      </c>
      <c r="B11" s="538"/>
      <c r="C11" s="539" t="s">
        <v>1504</v>
      </c>
      <c r="D11" s="538" t="s">
        <v>1492</v>
      </c>
      <c r="E11" s="542" t="s">
        <v>1502</v>
      </c>
      <c r="F11" s="540" t="s">
        <v>1476</v>
      </c>
    </row>
    <row r="12" spans="1:8" ht="101.5" x14ac:dyDescent="0.35">
      <c r="A12" s="535" t="s">
        <v>1505</v>
      </c>
      <c r="B12" s="538"/>
      <c r="C12" s="543" t="s">
        <v>1506</v>
      </c>
      <c r="D12" s="538" t="s">
        <v>1484</v>
      </c>
      <c r="E12" s="544" t="s">
        <v>1507</v>
      </c>
      <c r="F12" s="540" t="s">
        <v>1476</v>
      </c>
    </row>
    <row r="13" spans="1:8" ht="58" x14ac:dyDescent="0.35">
      <c r="A13" s="535" t="s">
        <v>1508</v>
      </c>
      <c r="B13" s="538"/>
      <c r="C13" s="543" t="s">
        <v>1509</v>
      </c>
      <c r="D13" s="538"/>
      <c r="E13" s="544" t="s">
        <v>1507</v>
      </c>
      <c r="F13" s="540" t="s">
        <v>1476</v>
      </c>
    </row>
    <row r="14" spans="1:8" x14ac:dyDescent="0.35">
      <c r="A14" s="535" t="s">
        <v>1510</v>
      </c>
      <c r="B14" s="538"/>
      <c r="C14" s="539" t="s">
        <v>1511</v>
      </c>
      <c r="D14" s="538" t="s">
        <v>1484</v>
      </c>
      <c r="E14" s="544" t="s">
        <v>1507</v>
      </c>
      <c r="F14" s="540" t="s">
        <v>1476</v>
      </c>
    </row>
    <row r="15" spans="1:8" x14ac:dyDescent="0.35">
      <c r="A15" s="263" t="s">
        <v>1512</v>
      </c>
      <c r="B15" s="2"/>
      <c r="C15" s="380" t="s">
        <v>1568</v>
      </c>
      <c r="D15" s="2" t="s">
        <v>1525</v>
      </c>
      <c r="E15" s="87" t="s">
        <v>1524</v>
      </c>
      <c r="F15" s="2"/>
    </row>
    <row r="16" spans="1:8" ht="29" x14ac:dyDescent="0.35">
      <c r="A16" s="263" t="s">
        <v>1513</v>
      </c>
      <c r="B16" s="545"/>
      <c r="C16" s="518" t="s">
        <v>1537</v>
      </c>
      <c r="D16" s="546" t="s">
        <v>1484</v>
      </c>
      <c r="E16" s="277" t="s">
        <v>1540</v>
      </c>
      <c r="F16" s="2"/>
    </row>
    <row r="17" spans="1:6" ht="29" x14ac:dyDescent="0.35">
      <c r="A17" s="263" t="s">
        <v>1514</v>
      </c>
      <c r="B17" s="545"/>
      <c r="C17" s="547" t="s">
        <v>1538</v>
      </c>
      <c r="D17" s="546" t="s">
        <v>1484</v>
      </c>
      <c r="E17" s="277" t="s">
        <v>1540</v>
      </c>
      <c r="F17" s="2"/>
    </row>
    <row r="18" spans="1:6" ht="29" x14ac:dyDescent="0.35">
      <c r="A18" s="263" t="s">
        <v>1515</v>
      </c>
      <c r="B18" s="545"/>
      <c r="C18" s="547" t="s">
        <v>1539</v>
      </c>
      <c r="D18" s="546" t="s">
        <v>1484</v>
      </c>
      <c r="E18" s="277" t="s">
        <v>1540</v>
      </c>
      <c r="F18" s="2"/>
    </row>
    <row r="19" spans="1:6" ht="29" x14ac:dyDescent="0.35">
      <c r="A19" s="263" t="s">
        <v>1516</v>
      </c>
      <c r="B19" s="545"/>
      <c r="C19" s="518" t="s">
        <v>1569</v>
      </c>
      <c r="D19" s="546" t="s">
        <v>1484</v>
      </c>
      <c r="E19" s="277" t="s">
        <v>1541</v>
      </c>
      <c r="F19" s="2"/>
    </row>
    <row r="20" spans="1:6" x14ac:dyDescent="0.35">
      <c r="A20" s="263" t="s">
        <v>1517</v>
      </c>
      <c r="B20" s="545"/>
      <c r="C20" s="6" t="s">
        <v>1570</v>
      </c>
      <c r="D20" s="546" t="s">
        <v>1484</v>
      </c>
      <c r="E20" s="277" t="s">
        <v>1542</v>
      </c>
      <c r="F20" s="2"/>
    </row>
    <row r="21" spans="1:6" x14ac:dyDescent="0.35">
      <c r="A21" s="263" t="s">
        <v>1518</v>
      </c>
      <c r="B21" s="545"/>
      <c r="C21" s="547"/>
      <c r="D21" s="546"/>
      <c r="E21" s="380"/>
      <c r="F21" s="2"/>
    </row>
    <row r="22" spans="1:6" x14ac:dyDescent="0.35">
      <c r="A22" s="263" t="s">
        <v>1519</v>
      </c>
      <c r="B22" s="545"/>
      <c r="C22" s="380"/>
      <c r="D22" s="546"/>
      <c r="E22" s="380"/>
      <c r="F22" s="2"/>
    </row>
    <row r="23" spans="1:6" x14ac:dyDescent="0.35">
      <c r="C23" s="380"/>
    </row>
  </sheetData>
  <phoneticPr fontId="2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3d7c62-d250-45dc-9761-e81634bf0f16">
      <Terms xmlns="http://schemas.microsoft.com/office/infopath/2007/PartnerControls"/>
    </lcf76f155ced4ddcb4097134ff3c332f>
    <TaxCatchAll xmlns="729fc9d8-cf42-4d06-b970-fe3a305c0c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B6EA673A1BBD4B9B742680085EFD53" ma:contentTypeVersion="14" ma:contentTypeDescription="Create a new document." ma:contentTypeScope="" ma:versionID="739f7c0c2dfb4160d6849d8d8e8882ca">
  <xsd:schema xmlns:xsd="http://www.w3.org/2001/XMLSchema" xmlns:xs="http://www.w3.org/2001/XMLSchema" xmlns:p="http://schemas.microsoft.com/office/2006/metadata/properties" xmlns:ns2="ac3d7c62-d250-45dc-9761-e81634bf0f16" xmlns:ns3="729fc9d8-cf42-4d06-b970-fe3a305c0c48" targetNamespace="http://schemas.microsoft.com/office/2006/metadata/properties" ma:root="true" ma:fieldsID="fbdd7e796fc0888ce4172277c8c2336f" ns2:_="" ns3:_="">
    <xsd:import namespace="ac3d7c62-d250-45dc-9761-e81634bf0f16"/>
    <xsd:import namespace="729fc9d8-cf42-4d06-b970-fe3a305c0c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3d7c62-d250-45dc-9761-e81634bf0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096f5d6-3256-4090-9362-038d665d195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9fc9d8-cf42-4d06-b970-fe3a305c0c4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a420234-1fc4-4d94-a118-70f1919bd6dc}" ma:internalName="TaxCatchAll" ma:showField="CatchAllData" ma:web="729fc9d8-cf42-4d06-b970-fe3a305c0c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FF9F45-54C1-4EC2-9EAE-E1BC23F78BA8}">
  <ds:schemaRefs>
    <ds:schemaRef ds:uri="http://schemas.microsoft.com/office/2006/metadata/properties"/>
    <ds:schemaRef ds:uri="http://schemas.microsoft.com/office/infopath/2007/PartnerControls"/>
    <ds:schemaRef ds:uri="ac3d7c62-d250-45dc-9761-e81634bf0f16"/>
    <ds:schemaRef ds:uri="729fc9d8-cf42-4d06-b970-fe3a305c0c48"/>
  </ds:schemaRefs>
</ds:datastoreItem>
</file>

<file path=customXml/itemProps2.xml><?xml version="1.0" encoding="utf-8"?>
<ds:datastoreItem xmlns:ds="http://schemas.openxmlformats.org/officeDocument/2006/customXml" ds:itemID="{D77C2FD3-6EDF-4970-B42E-A0AF347231D6}">
  <ds:schemaRefs>
    <ds:schemaRef ds:uri="http://schemas.microsoft.com/sharepoint/v3/contenttype/forms"/>
  </ds:schemaRefs>
</ds:datastoreItem>
</file>

<file path=customXml/itemProps3.xml><?xml version="1.0" encoding="utf-8"?>
<ds:datastoreItem xmlns:ds="http://schemas.openxmlformats.org/officeDocument/2006/customXml" ds:itemID="{E44AF984-93E5-4D56-90EA-8A1D215E9A94}"/>
</file>

<file path=docMetadata/LabelInfo.xml><?xml version="1.0" encoding="utf-8"?>
<clbl:labelList xmlns:clbl="http://schemas.microsoft.com/office/2020/mipLabelMetadata">
  <clbl:label id="{67cce88e-ba6c-4072-9a4d-8f9e28d4554f}" enabled="1" method="Standard" siteId="{4a7c8238-5799-4b16-9fc6-9ad8fce5a7d9}"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4</vt:i4>
      </vt:variant>
    </vt:vector>
  </HeadingPairs>
  <TitlesOfParts>
    <vt:vector size="21" baseType="lpstr">
      <vt:lpstr>Title</vt:lpstr>
      <vt:lpstr>2-Risk Criteria</vt:lpstr>
      <vt:lpstr>2- Accidents</vt:lpstr>
      <vt:lpstr>4-Wider System of Interest D2.1</vt:lpstr>
      <vt:lpstr>4- Functional Breakdown (D2.3)</vt:lpstr>
      <vt:lpstr>5a- Haz Id  Subset 91</vt:lpstr>
      <vt:lpstr>5b- Haz Id New Functionalities</vt:lpstr>
      <vt:lpstr>5c- Haz Id New Technologies</vt:lpstr>
      <vt:lpstr>5d- Haz Id from Accident</vt:lpstr>
      <vt:lpstr>6a- Derived hazards</vt:lpstr>
      <vt:lpstr>6b - Feared Events</vt:lpstr>
      <vt:lpstr>7 - Risk Assessment</vt:lpstr>
      <vt:lpstr>8a - RAMS requirements</vt:lpstr>
      <vt:lpstr>8b - SRAC</vt:lpstr>
      <vt:lpstr>9- Apportionement</vt:lpstr>
      <vt:lpstr>10a - Assumptions</vt:lpstr>
      <vt:lpstr>10b - Open points</vt:lpstr>
      <vt:lpstr>'2- Accidents'!_Toc134019131</vt:lpstr>
      <vt:lpstr>'2-Risk Criteria'!_Toc134019131</vt:lpstr>
      <vt:lpstr>'2-Risk Criteria'!_Toc134019132</vt:lpstr>
      <vt:lpstr>'2-Risk Criteria'!_Toc134019133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PETIT-DOCHE Marielle (EXT SYSTEREL)</dc:creator>
  <cp:keywords/>
  <dc:description/>
  <cp:lastModifiedBy>SARRAT Marc (SNCF / DIR TECHNOLOGIES INNOVATION ET PRO</cp:lastModifiedBy>
  <cp:revision/>
  <dcterms:created xsi:type="dcterms:W3CDTF">2015-06-05T18:17:20Z</dcterms:created>
  <dcterms:modified xsi:type="dcterms:W3CDTF">2024-05-30T08:33:39Z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0x01010076B6EA673A1BBD4B9B742680085EFD53</vt:lpwstr>
  </property>
  <property fmtid="{D5CDD505-2E9C-101B-9397-08002B2CF9AE}" pid="3" name="MediaServiceImageTags">
    <vt:lpwstr/>
  </property>
  <property fmtid="{D5CDD505-2E9C-101B-9397-08002B2CF9AE}" pid="4" name="MSIP_Label_67cce88e-ba6c-4072-9a4d-8f9e28d4554f_Enabled">
    <vt:lpwstr>true</vt:lpwstr>
  </property>
  <property fmtid="{D5CDD505-2E9C-101B-9397-08002B2CF9AE}" pid="5" name="MSIP_Label_67cce88e-ba6c-4072-9a4d-8f9e28d4554f_SetDate">
    <vt:lpwstr>2023-10-06T07:17:09Z</vt:lpwstr>
  </property>
  <property fmtid="{D5CDD505-2E9C-101B-9397-08002B2CF9AE}" pid="6" name="MSIP_Label_67cce88e-ba6c-4072-9a4d-8f9e28d4554f_Method">
    <vt:lpwstr>Standard</vt:lpwstr>
  </property>
  <property fmtid="{D5CDD505-2E9C-101B-9397-08002B2CF9AE}" pid="7" name="MSIP_Label_67cce88e-ba6c-4072-9a4d-8f9e28d4554f_Name">
    <vt:lpwstr>Interne - SNCF Réseau</vt:lpwstr>
  </property>
  <property fmtid="{D5CDD505-2E9C-101B-9397-08002B2CF9AE}" pid="8" name="MSIP_Label_67cce88e-ba6c-4072-9a4d-8f9e28d4554f_SiteId">
    <vt:lpwstr>4a7c8238-5799-4b16-9fc6-9ad8fce5a7d9</vt:lpwstr>
  </property>
  <property fmtid="{D5CDD505-2E9C-101B-9397-08002B2CF9AE}" pid="9" name="MSIP_Label_67cce88e-ba6c-4072-9a4d-8f9e28d4554f_ActionId">
    <vt:lpwstr>73333208-efed-4606-a624-73c592c4c16b</vt:lpwstr>
  </property>
  <property fmtid="{D5CDD505-2E9C-101B-9397-08002B2CF9AE}" pid="10" name="MSIP_Label_67cce88e-ba6c-4072-9a4d-8f9e28d4554f_ContentBits">
    <vt:lpwstr>2</vt:lpwstr>
  </property>
</Properties>
</file>